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nortoljo\Desktop\2025\"/>
    </mc:Choice>
  </mc:AlternateContent>
  <xr:revisionPtr revIDLastSave="0" documentId="13_ncr:1_{FE66E880-4130-4719-A2D5-BDF0115945DE}" xr6:coauthVersionLast="47" xr6:coauthVersionMax="47" xr10:uidLastSave="{00000000-0000-0000-0000-000000000000}"/>
  <bookViews>
    <workbookView xWindow="-120" yWindow="-120" windowWidth="29040" windowHeight="15720" firstSheet="1" activeTab="6" xr2:uid="{00000000-000D-0000-FFFF-FFFF00000000}"/>
  </bookViews>
  <sheets>
    <sheet name="SAŽETAK" sheetId="1" r:id="rId1"/>
    <sheet name="Račun prihoda i rashoda" sheetId="2" r:id="rId2"/>
    <sheet name="Rashodi prema IF" sheetId="3" r:id="rId3"/>
    <sheet name="Rashodi prema funk. klasif." sheetId="4" r:id="rId4"/>
    <sheet name="Račun financiranja" sheetId="5" r:id="rId5"/>
    <sheet name="Račun finan. prema IF" sheetId="6" r:id="rId6"/>
    <sheet name="POSEBNI DIO" sheetId="7" r:id="rId7"/>
    <sheet name="List1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K18" i="1"/>
  <c r="G5" i="4" l="1"/>
  <c r="G6" i="4"/>
  <c r="G7" i="4"/>
  <c r="H5" i="4"/>
  <c r="H6" i="4"/>
  <c r="H7" i="4"/>
  <c r="G8" i="4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7" i="7"/>
  <c r="I96" i="7"/>
  <c r="I93" i="7"/>
  <c r="I92" i="7"/>
  <c r="I91" i="7"/>
  <c r="I90" i="7"/>
  <c r="I89" i="7"/>
  <c r="I86" i="7"/>
  <c r="I85" i="7"/>
  <c r="I78" i="7"/>
  <c r="I77" i="7"/>
  <c r="I76" i="7"/>
  <c r="I74" i="7"/>
  <c r="I73" i="7"/>
  <c r="I72" i="7"/>
  <c r="I71" i="7"/>
  <c r="I70" i="7"/>
  <c r="I69" i="7"/>
  <c r="I68" i="7"/>
  <c r="I66" i="7"/>
  <c r="I65" i="7"/>
  <c r="I64" i="7"/>
  <c r="I63" i="7"/>
  <c r="I62" i="7"/>
  <c r="I61" i="7"/>
  <c r="I58" i="7"/>
  <c r="I57" i="7"/>
  <c r="I56" i="7"/>
  <c r="I55" i="7"/>
  <c r="I53" i="7"/>
  <c r="I52" i="7"/>
  <c r="I51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4" i="7"/>
  <c r="I23" i="7"/>
  <c r="I22" i="7"/>
  <c r="I20" i="7"/>
  <c r="I19" i="7"/>
  <c r="I16" i="7"/>
  <c r="I15" i="7"/>
  <c r="I14" i="7"/>
  <c r="I13" i="7"/>
  <c r="I11" i="7"/>
  <c r="I10" i="7"/>
  <c r="I9" i="7"/>
  <c r="I8" i="7"/>
  <c r="H6" i="3" l="1"/>
  <c r="H7" i="3"/>
  <c r="H8" i="3"/>
  <c r="H9" i="3"/>
  <c r="H10" i="3"/>
  <c r="H11" i="3"/>
  <c r="H12" i="3"/>
  <c r="H13" i="3"/>
  <c r="H15" i="3"/>
  <c r="H16" i="3"/>
  <c r="H18" i="3"/>
  <c r="H19" i="3"/>
  <c r="H20" i="3"/>
  <c r="H21" i="3"/>
  <c r="H22" i="3"/>
  <c r="H23" i="3"/>
  <c r="H24" i="3"/>
  <c r="H25" i="3"/>
  <c r="H26" i="3"/>
  <c r="H28" i="3"/>
  <c r="H29" i="3"/>
  <c r="H5" i="3"/>
  <c r="G6" i="3"/>
  <c r="G7" i="3"/>
  <c r="G8" i="3"/>
  <c r="G9" i="3"/>
  <c r="G10" i="3"/>
  <c r="G11" i="3"/>
  <c r="G12" i="3"/>
  <c r="G13" i="3"/>
  <c r="G14" i="3"/>
  <c r="G15" i="3"/>
  <c r="G16" i="3"/>
  <c r="G18" i="3"/>
  <c r="G19" i="3"/>
  <c r="G20" i="3"/>
  <c r="G21" i="3"/>
  <c r="G22" i="3"/>
  <c r="G23" i="3"/>
  <c r="G24" i="3"/>
  <c r="G25" i="3"/>
  <c r="G26" i="3"/>
  <c r="G27" i="3"/>
  <c r="G28" i="3"/>
  <c r="G29" i="3"/>
  <c r="G5" i="3"/>
  <c r="K31" i="2"/>
  <c r="L38" i="2"/>
  <c r="L39" i="2"/>
  <c r="L40" i="2"/>
  <c r="L41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6" i="2"/>
  <c r="L77" i="2"/>
  <c r="L78" i="2"/>
  <c r="L79" i="2"/>
  <c r="L81" i="2"/>
  <c r="L85" i="2"/>
  <c r="L86" i="2"/>
  <c r="L87" i="2"/>
  <c r="L88" i="2"/>
  <c r="L92" i="2"/>
  <c r="L93" i="2"/>
  <c r="L94" i="2"/>
  <c r="L95" i="2"/>
  <c r="L96" i="2"/>
  <c r="L97" i="2"/>
  <c r="L99" i="2"/>
  <c r="L100" i="2"/>
  <c r="L101" i="2"/>
  <c r="L102" i="2"/>
  <c r="L103" i="2"/>
  <c r="L104" i="2"/>
  <c r="L37" i="2"/>
  <c r="K38" i="2"/>
  <c r="K39" i="2"/>
  <c r="K40" i="2"/>
  <c r="K41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4" i="2"/>
  <c r="K76" i="2"/>
  <c r="K77" i="2"/>
  <c r="K78" i="2"/>
  <c r="K79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7" i="2"/>
  <c r="K99" i="2"/>
  <c r="K100" i="2"/>
  <c r="K101" i="2"/>
  <c r="K102" i="2"/>
  <c r="K103" i="2"/>
  <c r="K104" i="2"/>
  <c r="K37" i="2"/>
  <c r="K23" i="2"/>
  <c r="L10" i="2"/>
  <c r="L11" i="2"/>
  <c r="L14" i="2"/>
  <c r="L15" i="2"/>
  <c r="L16" i="2"/>
  <c r="L17" i="2"/>
  <c r="L18" i="2"/>
  <c r="L19" i="2"/>
  <c r="L20" i="2"/>
  <c r="L21" i="2"/>
  <c r="L22" i="2"/>
  <c r="L24" i="2"/>
  <c r="L25" i="2"/>
  <c r="L26" i="2"/>
  <c r="L28" i="2"/>
  <c r="L29" i="2"/>
  <c r="L30" i="2"/>
  <c r="L9" i="2"/>
  <c r="K10" i="2"/>
  <c r="K11" i="2"/>
  <c r="K16" i="2"/>
  <c r="K17" i="2"/>
  <c r="K18" i="2"/>
  <c r="K19" i="2"/>
  <c r="K20" i="2"/>
  <c r="K21" i="2"/>
  <c r="K22" i="2"/>
  <c r="K24" i="2"/>
  <c r="K25" i="2"/>
  <c r="K26" i="2"/>
  <c r="K27" i="2"/>
  <c r="K28" i="2"/>
  <c r="K29" i="2"/>
  <c r="K30" i="2"/>
  <c r="K9" i="2"/>
  <c r="L13" i="1" l="1"/>
  <c r="L14" i="1"/>
  <c r="L15" i="1"/>
  <c r="L16" i="1"/>
  <c r="L17" i="1"/>
  <c r="L11" i="1"/>
  <c r="K13" i="1"/>
  <c r="K14" i="1"/>
  <c r="K15" i="1"/>
  <c r="K16" i="1"/>
  <c r="K17" i="1"/>
  <c r="K11" i="1"/>
</calcChain>
</file>

<file path=xl/sharedStrings.xml><?xml version="1.0" encoding="utf-8"?>
<sst xmlns="http://schemas.openxmlformats.org/spreadsheetml/2006/main" count="591" uniqueCount="339">
  <si>
    <t>IZVRŠENJE FINANCIJSKOG PLANA PRORAČUNSKOG KORISNIKA DRŽAVNOG PRORAČUNA_x000D_
ZA 2025. GODINU</t>
  </si>
  <si>
    <t>I. OPĆI DIO</t>
  </si>
  <si>
    <t>SAŽETAK  RAČUNA PRIHODA I RASHODA I RAČUNA FINANCIRANJA</t>
  </si>
  <si>
    <t>SAŽETAK RAČUNA PRIHODA I RASHODA</t>
  </si>
  <si>
    <t>BROJČANA OZNAKA I NAZIV</t>
  </si>
  <si>
    <t>IZVORNI PLAN ILI_x000D_
REBALANS 2025.*</t>
  </si>
  <si>
    <t xml:space="preserve">TEKUĆI PLAN 2025.* </t>
  </si>
  <si>
    <t xml:space="preserve">OSTVARENJE/IZVRŠENJE_x000D_
1.-12.2025. </t>
  </si>
  <si>
    <t>INDEKS</t>
  </si>
  <si>
    <t>INDEKS**</t>
  </si>
  <si>
    <t>1</t>
  </si>
  <si>
    <t>2</t>
  </si>
  <si>
    <t>3</t>
  </si>
  <si>
    <t>4</t>
  </si>
  <si>
    <t>5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</si>
  <si>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</si>
  <si>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</si>
  <si>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</si>
  <si>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</si>
  <si>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</si>
  <si>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</si>
  <si>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</si>
  <si>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</si>
  <si>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</si>
  <si>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</si>
  <si>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 xml:space="preserve">OSTVARENJE/IZVRŠENJE_x000D_
1.-12.2024. 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</si>
  <si>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</si>
  <si>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</si>
  <si>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</si>
  <si>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</si>
  <si>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</si>
  <si>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</si>
  <si>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>VIŠAK/MANJAK + NETO FINANCIRANJE</t>
  </si>
  <si>
    <t>Napomena:  Iznosi u stupcu "OSTVARENJE/IZVRŠENJE 1.-12.2022." preračunavaju se iz kuna u eure prema fiksnom tečaju konverzije (1 EUR=7,53450 kuna) i po pravilima za preračunavanje i zaokruživanje.</t>
  </si>
  <si>
    <t>Napomena : Iznosi u stupcima "OSTVARENJE/IZVRŠENJE 1.-12.2024." i "OSTVARENJE/IZVRŠENJE 1.-12. 2025." iskazuju se na dvije decimale..</t>
  </si>
  <si>
    <t>* Opći i posebni dio polugodišnjeg izvještaja o izvršenju proračuna sadrži samo izvorni plan ako od donošenja proračuna nije bilo izmjena i dopuna niti izvršenih preraspodjela odnosno izvorni plan i tekući plan</t>
  </si>
  <si>
    <t>ako je od donošenja proračuna bilo naknadno izvršenih preraspodjela.</t>
  </si>
  <si>
    <t xml:space="preserve">Opći i posebni dio polugodišnjeg izvještaja o izvršenju proračuna sadrži rebalans ako je od donošenja proračuna bilo izmjena i dopuna, odnosno rebalans i tekući plan ako je od izmjena i dopuna proračuna bilo </t>
  </si>
  <si>
    <t xml:space="preserve">naknadno izvršenih preraspodjela. </t>
  </si>
  <si>
    <t xml:space="preserve"> RAČUN FINANCIRANJA </t>
  </si>
  <si>
    <t xml:space="preserve">IZVJEŠTAJ RAČUNA FINANCIRANJA PREMA EKONOMSKOJ KLASIFIKACIJI </t>
  </si>
  <si>
    <t xml:space="preserve">OSTVARENJE/ IZVRŠENJE_x000D_
1.-12.2024. </t>
  </si>
  <si>
    <t>UKUPNO PRIHODI</t>
  </si>
  <si>
    <t>6</t>
  </si>
  <si>
    <t>PRIHODI POSLOVANJA</t>
  </si>
  <si>
    <t>63</t>
  </si>
  <si>
    <t>Potpore</t>
  </si>
  <si>
    <t>634</t>
  </si>
  <si>
    <t>Ostale potpore unutar opće države</t>
  </si>
  <si>
    <t>6341</t>
  </si>
  <si>
    <t>Ostale tekuće potpore unutar opće države</t>
  </si>
  <si>
    <t>636</t>
  </si>
  <si>
    <t>Pomoći proračunskim korisnicima iz proračuna koji im nije nadležan</t>
  </si>
  <si>
    <t>6361</t>
  </si>
  <si>
    <t>65</t>
  </si>
  <si>
    <t>Prihodi od administrativnih pristojbi i po posebnim propisima</t>
  </si>
  <si>
    <t>652</t>
  </si>
  <si>
    <t>Prihodi po posebnim propisima</t>
  </si>
  <si>
    <t>6526</t>
  </si>
  <si>
    <t>Ostali nespomenuti prihodi</t>
  </si>
  <si>
    <t>66</t>
  </si>
  <si>
    <t>Ostali prihodi</t>
  </si>
  <si>
    <t>661</t>
  </si>
  <si>
    <t>Prihodi koje proračuni i proračunski korisnici ostvare obavljanjem poslova na tržištu (vlastiti prihodi)</t>
  </si>
  <si>
    <t>6615</t>
  </si>
  <si>
    <t>Prihodi od pruženih usluga</t>
  </si>
  <si>
    <t>663</t>
  </si>
  <si>
    <t>Donacije od pravnih i fizičkih osoba izvan općeg proračuna te povrat donacija i kapitalnih pomoći po protestiranim jamstvima</t>
  </si>
  <si>
    <t>6631</t>
  </si>
  <si>
    <t>Tekuće donacije</t>
  </si>
  <si>
    <t>67</t>
  </si>
  <si>
    <t>Prihodi iz proračuna</t>
  </si>
  <si>
    <t>671</t>
  </si>
  <si>
    <t>Prihodi iz proračuna za financiranje vlastite djelatnosti</t>
  </si>
  <si>
    <t>6711</t>
  </si>
  <si>
    <t>Prihodi za finan.rashoda poslovanja</t>
  </si>
  <si>
    <t>UKUPNO RASHODI</t>
  </si>
  <si>
    <t>RASHODI POSLOVANJA</t>
  </si>
  <si>
    <t>31</t>
  </si>
  <si>
    <t>Rashodi za zaposlene</t>
  </si>
  <si>
    <t>311</t>
  </si>
  <si>
    <t>Plaće</t>
  </si>
  <si>
    <t>3111</t>
  </si>
  <si>
    <t>Plaće za reovan rad</t>
  </si>
  <si>
    <t>3114</t>
  </si>
  <si>
    <t>Plaće za posebne uvjete rada</t>
  </si>
  <si>
    <t>312</t>
  </si>
  <si>
    <t>Ostali rashodi za zaposlene</t>
  </si>
  <si>
    <t>3121</t>
  </si>
  <si>
    <t>313</t>
  </si>
  <si>
    <t>Doprinosi na plaće</t>
  </si>
  <si>
    <t>3132</t>
  </si>
  <si>
    <t>Doprinosi za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</si>
  <si>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</si>
  <si>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</si>
  <si>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</si>
  <si>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</si>
  <si>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</si>
  <si>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</si>
  <si>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</si>
  <si>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</si>
  <si>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</si>
  <si>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</si>
  <si>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322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</si>
  <si>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</si>
  <si>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</si>
  <si>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</si>
  <si>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</si>
  <si>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</si>
  <si>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</si>
  <si>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</si>
  <si>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</si>
  <si>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</si>
  <si>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</si>
  <si>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autogume</t>
  </si>
  <si>
    <t>3227</t>
  </si>
  <si>
    <t>Službena odjeća i obeća</t>
  </si>
  <si>
    <t>323</t>
  </si>
  <si>
    <t>Rashodi za usluge</t>
  </si>
  <si>
    <t>3231</t>
  </si>
  <si>
    <t>Usluge telefona, interneta,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</si>
  <si>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</si>
  <si>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</si>
  <si>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</si>
  <si>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</si>
  <si>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</si>
  <si>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</si>
  <si>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</si>
  <si>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</si>
  <si>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</si>
  <si>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</si>
  <si>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</si>
  <si>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</si>
  <si>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</si>
  <si>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</si>
  <si>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</si>
  <si>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</si>
  <si>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</si>
  <si>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</si>
  <si>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</si>
  <si>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</si>
  <si>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</si>
  <si>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</si>
  <si>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</si>
  <si>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</si>
  <si>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</si>
  <si>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</si>
  <si>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</si>
  <si>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</si>
  <si>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</si>
  <si>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3434</t>
  </si>
  <si>
    <t>Ostali nespomenuti financijski rashodi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</si>
  <si>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</si>
  <si>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</si>
  <si>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</si>
  <si>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</si>
  <si>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</si>
  <si>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</si>
  <si>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3722</t>
  </si>
  <si>
    <t>Naknade građanima i kućanstvima u naravi</t>
  </si>
  <si>
    <t>RASHODI ZA NABAVU NEFINANCIJSKE IMOVINE</t>
  </si>
  <si>
    <t>42</t>
  </si>
  <si>
    <t>Rashodi za nabavu proizvedene dugotrajne imovine</t>
  </si>
  <si>
    <t>422</t>
  </si>
  <si>
    <t>Postrojenja i oprema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</si>
  <si>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</si>
  <si>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</si>
  <si>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</si>
  <si>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</si>
  <si>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</si>
  <si>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</si>
  <si>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4227</t>
  </si>
  <si>
    <t>Uređaji, strojevi i oprema za ostale namjene</t>
  </si>
  <si>
    <t>45</t>
  </si>
  <si>
    <t>Rashodi za dodatna ulaganja na nefinancijskoj imovini</t>
  </si>
  <si>
    <t>451</t>
  </si>
  <si>
    <t>Dodatna ulaganja na građevinskim objektima</t>
  </si>
  <si>
    <t>4511</t>
  </si>
  <si>
    <t>452</t>
  </si>
  <si>
    <t>Dodatna ulaganja na postrojenjima i opremi</t>
  </si>
  <si>
    <t>4521</t>
  </si>
  <si>
    <t>Kapitalne donacije</t>
  </si>
  <si>
    <t>Plaće za prekovremeni rad</t>
  </si>
  <si>
    <t>Reprezentacija</t>
  </si>
  <si>
    <t>Pristojbe i naknade</t>
  </si>
  <si>
    <t>Troškovi sudskih postupaka</t>
  </si>
  <si>
    <t>Zatezne kamate</t>
  </si>
  <si>
    <t xml:space="preserve">Ostali rashodi </t>
  </si>
  <si>
    <t>Kazne, penali i naknade štete</t>
  </si>
  <si>
    <t>Naknade šteta pravnim i fizičkim osobama</t>
  </si>
  <si>
    <t>Pomoći dane u inozemstvo u unutar općeg proračuna</t>
  </si>
  <si>
    <t>Prijenosi između proračunskih korisnika istog proračuna</t>
  </si>
  <si>
    <t>Tekući prijenosi između proračunskih korisnika istog proračuna</t>
  </si>
  <si>
    <t>Sportska i glazbena oprema</t>
  </si>
  <si>
    <t>Potpore od međunarodnih organizacija</t>
  </si>
  <si>
    <t>Tekiće pomoći od institucija i tijela EU</t>
  </si>
  <si>
    <t>6614</t>
  </si>
  <si>
    <t>Prihodi od obavljanja ostalih poslova vlastite djelatnosti</t>
  </si>
  <si>
    <t>Prihodi za finan.rashoda za nabavu nefinan. Imovine</t>
  </si>
  <si>
    <t>IZVJEŠTAJ O PRIHODIMA I RASHODIMA PREMA IZVORIMA FINANCIRANJA</t>
  </si>
  <si>
    <t>1 Opći prihodi i primici</t>
  </si>
  <si>
    <t xml:space="preserve">   11 Proračunski prihodi</t>
  </si>
  <si>
    <t>3 Vlastiti prihodi</t>
  </si>
  <si>
    <t xml:space="preserve">   31 Vlastiti prihodi-tržište T</t>
  </si>
  <si>
    <t>4 Prihodi za posebne namjene</t>
  </si>
  <si>
    <t xml:space="preserve">   43 Ostali prihodi za posebne namjene</t>
  </si>
  <si>
    <t>5 Pomoći</t>
  </si>
  <si>
    <t xml:space="preserve">   52 Ostale pomoći - L</t>
  </si>
  <si>
    <t>6 Donacije</t>
  </si>
  <si>
    <t xml:space="preserve">   61 Donacije - D</t>
  </si>
  <si>
    <t>581 Mehanizam za oporavak i otpornost</t>
  </si>
  <si>
    <t>IZVJEŠTAJ O RASHODIMA PREMA FUNKCIJSKOJ KLASIFIKACIJI</t>
  </si>
  <si>
    <t xml:space="preserve">   1040 Obitelj i djeca</t>
  </si>
  <si>
    <t xml:space="preserve">   10700 Socijalna pomoć stanovništvu koje nije obuhvaćeno redovnim socijalnim programima</t>
  </si>
  <si>
    <t>IZVJEŠTAJ RAČUNA FINANCIRANJA PREMA EKONOMSKOJ KLASIFIKACIJI</t>
  </si>
  <si>
    <t>IZVJEŠTAJ RAČUNA FINANCIRANJA PREMA IZVORIMA FINANCIRANJA</t>
  </si>
  <si>
    <t>UKUPNO PRIMICI</t>
  </si>
  <si>
    <t>UKUPNO IZDACI</t>
  </si>
  <si>
    <t>II. POSEBNI DIO</t>
  </si>
  <si>
    <t>IZVJEŠTAJ PO PROGRAMSKOJ KLASIFIKACIJI</t>
  </si>
  <si>
    <t>IZVORNI PLAN ILI REBALANS 2025.*</t>
  </si>
  <si>
    <t>TEKUĆI PLAN 2025.*</t>
  </si>
  <si>
    <t>5=4/3*100</t>
  </si>
  <si>
    <r>
      <t>BROJČANA OZNAKA PRORAČUNSKOG KORISNIKA</t>
    </r>
    <r>
      <rPr>
        <b/>
        <sz val="10"/>
        <color rgb="FF000000"/>
        <rFont val="Arial"/>
        <family val="2"/>
        <charset val="238"/>
      </rPr>
      <t xml:space="preserve"> 408</t>
    </r>
  </si>
  <si>
    <t>CENTAR ZA PRUŽANJE USLUGA U ZAJEDNICI SPLIT</t>
  </si>
  <si>
    <r>
      <t xml:space="preserve">BROJČANA OZNAKA IZVORA FINANCIRANJA </t>
    </r>
    <r>
      <rPr>
        <b/>
        <sz val="10"/>
        <color rgb="FF000000"/>
        <rFont val="Arial"/>
        <family val="2"/>
        <charset val="238"/>
      </rPr>
      <t>11</t>
    </r>
  </si>
  <si>
    <t>PRORAČUN</t>
  </si>
  <si>
    <r>
      <t xml:space="preserve">BROJČANA OZNAKA IZVORA FINANCIRANJA  </t>
    </r>
    <r>
      <rPr>
        <b/>
        <sz val="10"/>
        <color rgb="FF000000"/>
        <rFont val="Arial"/>
        <family val="2"/>
        <charset val="238"/>
      </rPr>
      <t>43</t>
    </r>
  </si>
  <si>
    <t>PRIHODI I RASHODI PO POSEBNIM PROPISIMA</t>
  </si>
  <si>
    <r>
      <t xml:space="preserve">BROJČANA OZNAKA AKTIVNOSTI/PROJEKTA </t>
    </r>
    <r>
      <rPr>
        <b/>
        <sz val="10"/>
        <color rgb="FF000000"/>
        <rFont val="Arial"/>
        <family val="2"/>
        <charset val="238"/>
      </rPr>
      <t>A 734190</t>
    </r>
  </si>
  <si>
    <t>SKRB ZA DJECU I MLADEŽ SA POREMEĆAJIMA U PONAŠANJU</t>
  </si>
  <si>
    <r>
      <t xml:space="preserve">BROJČANA OZNAKA IZVORA FINANCIRANJA </t>
    </r>
    <r>
      <rPr>
        <b/>
        <sz val="10"/>
        <color rgb="FF000000"/>
        <rFont val="Arial"/>
        <family val="2"/>
        <charset val="238"/>
      </rPr>
      <t>31</t>
    </r>
  </si>
  <si>
    <t>PRIHODI OD PRODAJE PROIZVODA-VLASTITI PRIHODI</t>
  </si>
  <si>
    <r>
      <t xml:space="preserve">BROJČANA OZNAKA IZVORA FINANCIRANJA </t>
    </r>
    <r>
      <rPr>
        <b/>
        <sz val="10"/>
        <color rgb="FF000000"/>
        <rFont val="Arial"/>
        <family val="2"/>
        <charset val="238"/>
      </rPr>
      <t>52</t>
    </r>
  </si>
  <si>
    <t>OSTALE POMOĆI</t>
  </si>
  <si>
    <r>
      <t xml:space="preserve">BROJČANA OZNAKA IZVORA FINANCIRANJA  </t>
    </r>
    <r>
      <rPr>
        <b/>
        <sz val="10"/>
        <color rgb="FF000000"/>
        <rFont val="Arial"/>
        <family val="2"/>
        <charset val="238"/>
      </rPr>
      <t>61</t>
    </r>
  </si>
  <si>
    <t>DONACIJE OD FIZIČKIH I PRAVNIH OSOBA,NEPROFITNIH ORGAN.</t>
  </si>
  <si>
    <r>
      <t xml:space="preserve">BROJČANA OZNAKA AKTIVNOSTI/PROJEKTA  </t>
    </r>
    <r>
      <rPr>
        <b/>
        <sz val="10"/>
        <color rgb="FF000000"/>
        <rFont val="Arial"/>
        <family val="2"/>
        <charset val="238"/>
      </rPr>
      <t>A 797010</t>
    </r>
  </si>
  <si>
    <r>
      <t xml:space="preserve">BROJČANA OZNAKA IZVORA FINANCIRANJA </t>
    </r>
    <r>
      <rPr>
        <b/>
        <sz val="10"/>
        <color rgb="FF000000"/>
        <rFont val="Arial"/>
        <family val="2"/>
        <charset val="238"/>
      </rPr>
      <t>581</t>
    </r>
  </si>
  <si>
    <t>MEHANIZAM ZA OPORAVAK I OTPORNOST</t>
  </si>
  <si>
    <r>
      <t xml:space="preserve">BROJČANA OZNAKA AKTIVNOSTI/PROJEKTA </t>
    </r>
    <r>
      <rPr>
        <b/>
        <sz val="10"/>
        <color rgb="FF000000"/>
        <rFont val="Arial"/>
        <family val="2"/>
        <charset val="238"/>
      </rPr>
      <t>T 797014</t>
    </r>
  </si>
  <si>
    <t>RAZVOJ SOCIJALNIH USLUGA U ZAJEDNOCI - NPOO</t>
  </si>
  <si>
    <r>
      <t>BROJČANA OZNAKA GLAVE-</t>
    </r>
    <r>
      <rPr>
        <b/>
        <sz val="10"/>
        <color rgb="FF000000"/>
        <rFont val="Arial"/>
        <family val="2"/>
        <charset val="238"/>
      </rPr>
      <t>08660</t>
    </r>
  </si>
  <si>
    <t>PRORAČUNSKI KORISNICI U SOCIJALNOJ SKRBI</t>
  </si>
  <si>
    <r>
      <t xml:space="preserve">BROJČANA OZNAKA PROGRAMA </t>
    </r>
    <r>
      <rPr>
        <b/>
        <sz val="10"/>
        <color rgb="FF000000"/>
        <rFont val="Arial"/>
        <family val="2"/>
        <charset val="238"/>
      </rPr>
      <t>4002</t>
    </r>
  </si>
  <si>
    <t>SKRB ZA SOCIJALNO OSJETLJIVE SKUPINE</t>
  </si>
  <si>
    <r>
      <t xml:space="preserve">BROJČANA OZNAKA IZVORA FINANCIRANJA </t>
    </r>
    <r>
      <rPr>
        <b/>
        <i/>
        <sz val="10"/>
        <color rgb="FF000000"/>
        <rFont val="Arial"/>
        <family val="2"/>
        <charset val="238"/>
      </rPr>
      <t>11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</si>
  <si>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</si>
  <si>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3111</t>
    </r>
  </si>
  <si>
    <t>Plaće za redovan rad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</si>
  <si>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3114</t>
    </r>
  </si>
  <si>
    <t>Plaće  posebne uvjete rada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</si>
  <si>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3121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</si>
  <si>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3132</t>
    </r>
  </si>
  <si>
    <t>Doprinos za obvezno zdravstveno osiguranje</t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</si>
  <si>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</si>
  <si>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3211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</si>
  <si>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3212</t>
    </r>
  </si>
  <si>
    <t>Naknada za prijevoz, za rad na tereni i odvojeni život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</si>
  <si>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3213</t>
    </r>
  </si>
  <si>
    <t>Stručno usavršavanje radnika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</si>
  <si>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</si>
  <si>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</si>
  <si>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</si>
  <si>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3224</t>
    </r>
    <r>
      <rPr>
        <sz val="11"/>
        <color theme="1"/>
        <rFont val="Calibri"/>
        <family val="2"/>
        <charset val="238"/>
        <scheme val="minor"/>
      </rPr>
      <t/>
    </r>
  </si>
  <si>
    <t>Materijal i dijelovi za teluće i invest.održavanje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</si>
  <si>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3225</t>
    </r>
    <r>
      <rPr>
        <sz val="11"/>
        <color theme="1"/>
        <rFont val="Calibri"/>
        <family val="2"/>
        <charset val="238"/>
        <scheme val="minor"/>
      </rPr>
      <t/>
    </r>
  </si>
  <si>
    <t>Sitan inventar i auto gume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</si>
  <si>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3227</t>
    </r>
  </si>
  <si>
    <t xml:space="preserve"> Službena,radna i zaštitna odjeća i obuća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</si>
  <si>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3231</t>
    </r>
  </si>
  <si>
    <t>Usluge telefona,pošte i prijevoza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</si>
  <si>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</si>
  <si>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</si>
  <si>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3234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</si>
  <si>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3235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</si>
  <si>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3236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</si>
  <si>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3237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</si>
  <si>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3238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</si>
  <si>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3239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</si>
  <si>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3291</t>
    </r>
  </si>
  <si>
    <t>Nkanada za rad predstavničkih i izvršnih tijela,povjerenstava i slično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</si>
  <si>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</si>
  <si>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3295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</si>
  <si>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3299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</si>
  <si>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34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</si>
  <si>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3431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</si>
  <si>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3433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</si>
  <si>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3434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</si>
  <si>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37</t>
    </r>
    <r>
      <rPr>
        <sz val="11"/>
        <color theme="1"/>
        <rFont val="Calibri"/>
        <family val="2"/>
        <charset val="238"/>
        <scheme val="minor"/>
      </rPr>
      <t/>
    </r>
  </si>
  <si>
    <t>Naknada građanima i kućanstvima na temelju osiguranja i druge naknade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</si>
  <si>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3721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</si>
  <si>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3722</t>
    </r>
    <r>
      <rPr>
        <sz val="11"/>
        <color theme="1"/>
        <rFont val="Calibri"/>
        <family val="2"/>
        <charset val="238"/>
        <scheme val="minor"/>
      </rPr>
      <t/>
    </r>
  </si>
  <si>
    <t>Naknada građanima i kućanstvima u naravi</t>
  </si>
  <si>
    <r>
      <t xml:space="preserve">BROJČANA OZNAKA IZVORA FINANCIRANJA  </t>
    </r>
    <r>
      <rPr>
        <b/>
        <i/>
        <sz val="10"/>
        <color rgb="FF000000"/>
        <rFont val="Arial"/>
        <family val="2"/>
        <charset val="238"/>
      </rPr>
      <t>43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</si>
  <si>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3237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</si>
  <si>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37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</si>
  <si>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3722</t>
    </r>
  </si>
  <si>
    <r>
      <t xml:space="preserve">BROJČANA OZNAKA IZVORA FINANCIRANJA </t>
    </r>
    <r>
      <rPr>
        <b/>
        <i/>
        <sz val="10"/>
        <color rgb="FF000000"/>
        <rFont val="Arial"/>
        <family val="2"/>
        <charset val="238"/>
      </rPr>
      <t>31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</si>
  <si>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3223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</si>
  <si>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3293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</si>
  <si>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38</t>
    </r>
  </si>
  <si>
    <t>Ostali rashodi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</si>
  <si>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3831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</si>
  <si>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42</t>
    </r>
  </si>
  <si>
    <t>Rashodi za nabavu neproizvedene dugotrajne imovine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</si>
  <si>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</si>
  <si>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</si>
  <si>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</si>
  <si>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4226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</si>
  <si>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4227</t>
    </r>
  </si>
  <si>
    <t>Uređaji,strojevi i oprema za ostale namjene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</si>
  <si>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4262</t>
    </r>
  </si>
  <si>
    <t>Ulaganja u računalne programe</t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</si>
  <si>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45</t>
    </r>
  </si>
  <si>
    <t>Rashodi za dodatna ulaganja na nefinan.imovini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</si>
  <si>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4511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</si>
  <si>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4512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</si>
  <si>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IZVORA FINANCIRANJA </t>
    </r>
    <r>
      <rPr>
        <b/>
        <i/>
        <sz val="10"/>
        <color rgb="FF000000"/>
        <rFont val="Arial"/>
        <family val="2"/>
        <charset val="238"/>
      </rPr>
      <t>52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</si>
  <si>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3239</t>
    </r>
  </si>
  <si>
    <r>
      <t xml:space="preserve">BROJČANA OZNAKA IZVORA FINANCIRANJA  </t>
    </r>
    <r>
      <rPr>
        <b/>
        <i/>
        <sz val="10"/>
        <color rgb="FF000000"/>
        <rFont val="Arial"/>
        <family val="2"/>
        <charset val="238"/>
      </rPr>
      <t>61</t>
    </r>
  </si>
  <si>
    <r>
      <t xml:space="preserve">BROJČANA OZNAKA IZVORA FINANCIRANJA </t>
    </r>
    <r>
      <rPr>
        <b/>
        <i/>
        <sz val="10"/>
        <color rgb="FF000000"/>
        <rFont val="Arial"/>
        <family val="2"/>
        <charset val="238"/>
      </rPr>
      <t>581</t>
    </r>
  </si>
  <si>
    <t>Voditelj računovodstvenih poslova</t>
  </si>
  <si>
    <t xml:space="preserve">                             </t>
  </si>
  <si>
    <t>Ravnatelj</t>
  </si>
  <si>
    <t>Nives Ortoljo, dipl.oec.</t>
  </si>
  <si>
    <t>Marija Krželj, prof.def.soc.ped</t>
  </si>
  <si>
    <t xml:space="preserve"> IZVRŠENJE 
1.-12.2025. </t>
  </si>
  <si>
    <t xml:space="preserve">   1090 Aktivnosti socijalne zaštite koje nisu drugdje svrstane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</si>
  <si>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3113</t>
    </r>
  </si>
  <si>
    <t>Plaće  za prekovremeni rad</t>
  </si>
  <si>
    <r>
      <t xml:space="preserve">BROJČANA OZNAKA AKTIVNOSTI/PROJEKTA </t>
    </r>
    <r>
      <rPr>
        <b/>
        <sz val="10"/>
        <color rgb="FF000000"/>
        <rFont val="Arial"/>
        <family val="2"/>
        <charset val="238"/>
      </rPr>
      <t>K 618350</t>
    </r>
  </si>
  <si>
    <t>POBOLJŠANJE INFRASTRUKTURE U SUSTAVU SOCIJALNE SKRBI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</si>
  <si>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3296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</si>
  <si>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3691</t>
    </r>
  </si>
  <si>
    <r>
      <t xml:space="preserve">BROJČANA OZNAKA PROGRAMA </t>
    </r>
    <r>
      <rPr>
        <b/>
        <sz val="10"/>
        <color rgb="FF000000"/>
        <rFont val="Arial"/>
        <family val="2"/>
        <charset val="238"/>
      </rPr>
      <t>4003</t>
    </r>
  </si>
  <si>
    <t>PODIZANJE KVALITETE I DOSTUPNOSTI SOCIJALNE SKRBI</t>
  </si>
  <si>
    <t>PRIJENOS SREDSTAVA IZ PRETHODE GODINE</t>
  </si>
  <si>
    <t>VIŠAK/MANJAK PRIHODA I PRIMITAKA RASPOLOŽIVIH U SLIJEDEĆEM RAZDOBLJU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</si>
</sst>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0" fontId="1" fillId="0" borderId="1" xfId="0" quotePrefix="1" applyFont="1" applyBorder="1"/>
    <xf numFmtId="4" fontId="1" fillId="0" borderId="1" xfId="0" applyNumberFormat="1" applyFont="1" applyBorder="1"/>
    <xf numFmtId="0" fontId="4" fillId="0" borderId="1" xfId="0" applyFont="1" applyBorder="1"/>
    <xf numFmtId="0" fontId="4" fillId="0" borderId="1" xfId="0" quotePrefix="1" applyFont="1" applyBorder="1"/>
    <xf numFmtId="4" fontId="4" fillId="0" borderId="1" xfId="0" applyNumberFormat="1" applyFont="1" applyBorder="1"/>
    <xf numFmtId="0" fontId="4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7" fillId="2" borderId="1" xfId="0" applyFont="1" applyFill="1" applyBorder="1" applyAlignment="1">
      <alignment horizontal="left" vertical="center" inden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0" fontId="15" fillId="2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7" fillId="2" borderId="1" xfId="0" quotePrefix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17" fillId="2" borderId="1" xfId="0" quotePrefix="1" applyFont="1" applyFill="1" applyBorder="1" applyAlignment="1">
      <alignment horizontal="left" vertical="center"/>
    </xf>
    <xf numFmtId="164" fontId="1" fillId="2" borderId="1" xfId="0" applyNumberFormat="1" applyFont="1" applyFill="1" applyBorder="1"/>
    <xf numFmtId="0" fontId="7" fillId="2" borderId="1" xfId="0" quotePrefix="1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center"/>
    </xf>
    <xf numFmtId="0" fontId="17" fillId="2" borderId="1" xfId="0" quotePrefix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0" fontId="17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0" fontId="6" fillId="0" borderId="0" xfId="0" applyFont="1" applyAlignment="1">
      <alignment vertical="top" wrapText="1"/>
    </xf>
    <xf numFmtId="4" fontId="6" fillId="0" borderId="0" xfId="0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4" fontId="0" fillId="0" borderId="0" xfId="0" applyNumberFormat="1"/>
    <xf numFmtId="4" fontId="6" fillId="0" borderId="1" xfId="0" applyNumberFormat="1" applyFont="1" applyBorder="1"/>
    <xf numFmtId="0" fontId="1" fillId="0" borderId="0" xfId="0" quotePrefix="1" applyFont="1"/>
    <xf numFmtId="0" fontId="0" fillId="0" borderId="0" xfId="0"/>
    <xf numFmtId="0" fontId="1" fillId="0" borderId="2" xfId="0" quotePrefix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2" xfId="0" quotePrefix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quotePrefix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quotePrefix="1" applyFont="1" applyBorder="1"/>
    <xf numFmtId="0" fontId="0" fillId="0" borderId="3" xfId="0" applyBorder="1"/>
    <xf numFmtId="0" fontId="0" fillId="0" borderId="4" xfId="0" applyBorder="1"/>
    <xf numFmtId="0" fontId="2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02"/>
  <sheetViews>
    <sheetView topLeftCell="A6" workbookViewId="0">
      <selection activeCell="K19" sqref="K19"/>
    </sheetView>
  </sheetViews>
  <sheetFormatPr defaultRowHeight="15" x14ac:dyDescent="0.25"/>
  <cols>
    <col min="1" max="5" width="10.7109375" customWidth="1"/>
    <col min="6" max="10" width="25.7109375" customWidth="1"/>
    <col min="11" max="12" width="15.7109375" customWidth="1"/>
  </cols>
  <sheetData>
    <row r="1" spans="2:12" x14ac:dyDescent="0.25">
      <c r="B1" s="67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2:12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2:12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15.75" x14ac:dyDescent="0.25">
      <c r="B4" s="69" t="s">
        <v>1</v>
      </c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2:12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5.75" x14ac:dyDescent="0.25">
      <c r="B6" s="69" t="s">
        <v>2</v>
      </c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2:12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2" x14ac:dyDescent="0.25">
      <c r="B8" s="59" t="s">
        <v>3</v>
      </c>
      <c r="C8" s="60"/>
      <c r="D8" s="60"/>
      <c r="E8" s="60"/>
      <c r="F8" s="60"/>
      <c r="G8" s="1"/>
      <c r="H8" s="1"/>
      <c r="I8" s="1"/>
      <c r="J8" s="1"/>
      <c r="K8" s="1"/>
      <c r="L8" s="1"/>
    </row>
    <row r="9" spans="2:12" ht="38.25" x14ac:dyDescent="0.25">
      <c r="B9" s="61" t="s">
        <v>4</v>
      </c>
      <c r="C9" s="62"/>
      <c r="D9" s="62"/>
      <c r="E9" s="62"/>
      <c r="F9" s="63"/>
      <c r="G9" s="2" t="s">
        <v>25</v>
      </c>
      <c r="H9" s="2" t="s">
        <v>5</v>
      </c>
      <c r="I9" s="3" t="s">
        <v>6</v>
      </c>
      <c r="J9" s="2" t="s">
        <v>7</v>
      </c>
      <c r="K9" s="3" t="s">
        <v>8</v>
      </c>
      <c r="L9" s="3" t="s">
        <v>9</v>
      </c>
    </row>
    <row r="10" spans="2:12" x14ac:dyDescent="0.25">
      <c r="B10" s="64" t="s">
        <v>10</v>
      </c>
      <c r="C10" s="65"/>
      <c r="D10" s="65"/>
      <c r="E10" s="65"/>
      <c r="F10" s="66"/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</row>
    <row r="11" spans="2:12" x14ac:dyDescent="0.25">
      <c r="B11" s="61" t="s">
        <v>17</v>
      </c>
      <c r="C11" s="62"/>
      <c r="D11" s="62"/>
      <c r="E11" s="62"/>
      <c r="F11" s="63"/>
      <c r="G11" s="4">
        <v>2677494.27</v>
      </c>
      <c r="H11" s="4">
        <v>2933050</v>
      </c>
      <c r="I11" s="4">
        <v>2933050</v>
      </c>
      <c r="J11" s="4">
        <v>2972445.14</v>
      </c>
      <c r="K11" s="4">
        <f>(J11/G11*100)</f>
        <v>111.0159290835756</v>
      </c>
      <c r="L11" s="4">
        <f>(J11/I11*100)</f>
        <v>101.34314587204447</v>
      </c>
    </row>
    <row r="12" spans="2:12" x14ac:dyDescent="0.25">
      <c r="B12" s="61" t="s">
        <v>18</v>
      </c>
      <c r="C12" s="62"/>
      <c r="D12" s="62"/>
      <c r="E12" s="62"/>
      <c r="F12" s="63"/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</row>
    <row r="13" spans="2:12" x14ac:dyDescent="0.25">
      <c r="B13" s="61" t="s">
        <v>19</v>
      </c>
      <c r="C13" s="62"/>
      <c r="D13" s="62"/>
      <c r="E13" s="62"/>
      <c r="F13" s="63"/>
      <c r="G13" s="4">
        <v>2677494.27</v>
      </c>
      <c r="H13" s="4">
        <v>2933050</v>
      </c>
      <c r="I13" s="4">
        <v>2933050</v>
      </c>
      <c r="J13" s="4">
        <v>2972445.14</v>
      </c>
      <c r="K13" s="4">
        <f t="shared" ref="K13:K19" si="0">(J13/G13*100)</f>
        <v>111.0159290835756</v>
      </c>
      <c r="L13" s="4">
        <f t="shared" ref="L13:L17" si="1">(J13/I13*100)</f>
        <v>101.34314587204447</v>
      </c>
    </row>
    <row r="14" spans="2:12" x14ac:dyDescent="0.25">
      <c r="B14" s="71" t="s">
        <v>20</v>
      </c>
      <c r="C14" s="72"/>
      <c r="D14" s="72"/>
      <c r="E14" s="72"/>
      <c r="F14" s="73"/>
      <c r="G14" s="4">
        <v>2602406.27</v>
      </c>
      <c r="H14" s="4">
        <v>2942410</v>
      </c>
      <c r="I14" s="4">
        <v>2942410</v>
      </c>
      <c r="J14" s="4">
        <v>3167305.47</v>
      </c>
      <c r="K14" s="4">
        <f t="shared" si="0"/>
        <v>121.70680291206031</v>
      </c>
      <c r="L14" s="4">
        <f t="shared" si="1"/>
        <v>107.64324040497415</v>
      </c>
    </row>
    <row r="15" spans="2:12" x14ac:dyDescent="0.25">
      <c r="B15" s="61" t="s">
        <v>21</v>
      </c>
      <c r="C15" s="62"/>
      <c r="D15" s="62"/>
      <c r="E15" s="62"/>
      <c r="F15" s="63"/>
      <c r="G15" s="4">
        <v>64947.06</v>
      </c>
      <c r="H15" s="4">
        <v>53500</v>
      </c>
      <c r="I15" s="4">
        <v>53500</v>
      </c>
      <c r="J15" s="4">
        <v>30241.47</v>
      </c>
      <c r="K15" s="4">
        <f t="shared" si="0"/>
        <v>46.563262447907576</v>
      </c>
      <c r="L15" s="4">
        <f t="shared" si="1"/>
        <v>56.526112149532715</v>
      </c>
    </row>
    <row r="16" spans="2:12" x14ac:dyDescent="0.25">
      <c r="B16" s="61" t="s">
        <v>22</v>
      </c>
      <c r="C16" s="62"/>
      <c r="D16" s="62"/>
      <c r="E16" s="62"/>
      <c r="F16" s="63"/>
      <c r="G16" s="6">
        <v>2667353.33</v>
      </c>
      <c r="H16" s="6">
        <v>2995910</v>
      </c>
      <c r="I16" s="6">
        <v>2995910</v>
      </c>
      <c r="J16" s="6">
        <v>3197546.94</v>
      </c>
      <c r="K16" s="4">
        <f t="shared" si="0"/>
        <v>119.87714203577222</v>
      </c>
      <c r="L16" s="4">
        <f t="shared" si="1"/>
        <v>106.73040712170928</v>
      </c>
    </row>
    <row r="17" spans="2:12" x14ac:dyDescent="0.25">
      <c r="B17" s="61" t="s">
        <v>23</v>
      </c>
      <c r="C17" s="62"/>
      <c r="D17" s="62"/>
      <c r="E17" s="62"/>
      <c r="F17" s="63"/>
      <c r="G17" s="4">
        <v>10140.94</v>
      </c>
      <c r="H17" s="4">
        <v>-62860</v>
      </c>
      <c r="I17" s="4">
        <v>-62860</v>
      </c>
      <c r="J17" s="4">
        <v>-225101.8</v>
      </c>
      <c r="K17" s="4">
        <f t="shared" si="0"/>
        <v>-2219.733081943094</v>
      </c>
      <c r="L17" s="4">
        <f t="shared" si="1"/>
        <v>358.10022271714922</v>
      </c>
    </row>
    <row r="18" spans="2:12" x14ac:dyDescent="0.25">
      <c r="B18" s="61" t="s">
        <v>337</v>
      </c>
      <c r="C18" s="62"/>
      <c r="D18" s="62"/>
      <c r="E18" s="62"/>
      <c r="F18" s="63"/>
      <c r="G18" s="4">
        <v>155580.28</v>
      </c>
      <c r="H18" s="4"/>
      <c r="I18" s="4"/>
      <c r="J18" s="58">
        <v>154140.13</v>
      </c>
      <c r="K18" s="4">
        <f t="shared" si="0"/>
        <v>99.074336413329505</v>
      </c>
      <c r="L18" s="4"/>
    </row>
    <row r="19" spans="2:12" x14ac:dyDescent="0.25">
      <c r="B19" s="61" t="s">
        <v>338</v>
      </c>
      <c r="C19" s="62"/>
      <c r="D19" s="62"/>
      <c r="E19" s="62"/>
      <c r="F19" s="63"/>
      <c r="G19" s="4">
        <v>154140.13</v>
      </c>
      <c r="H19" s="4"/>
      <c r="I19" s="4"/>
      <c r="J19" s="58">
        <v>-70961.67</v>
      </c>
      <c r="K19" s="4">
        <f t="shared" si="0"/>
        <v>-46.037115707635643</v>
      </c>
      <c r="L19" s="4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59" t="s">
        <v>24</v>
      </c>
      <c r="C21" s="60"/>
      <c r="D21" s="60"/>
      <c r="E21" s="60"/>
      <c r="F21" s="60"/>
      <c r="G21" s="1"/>
      <c r="H21" s="1"/>
      <c r="I21" s="1"/>
      <c r="J21" s="1"/>
      <c r="K21" s="1"/>
      <c r="L21" s="1"/>
    </row>
    <row r="22" spans="2:12" ht="38.25" x14ac:dyDescent="0.25">
      <c r="B22" s="61" t="s">
        <v>4</v>
      </c>
      <c r="C22" s="62"/>
      <c r="D22" s="62"/>
      <c r="E22" s="62"/>
      <c r="F22" s="63"/>
      <c r="G22" s="2" t="s">
        <v>25</v>
      </c>
      <c r="H22" s="2" t="s">
        <v>5</v>
      </c>
      <c r="I22" s="3" t="s">
        <v>6</v>
      </c>
      <c r="J22" s="2" t="s">
        <v>7</v>
      </c>
      <c r="K22" s="3" t="s">
        <v>8</v>
      </c>
      <c r="L22" s="3" t="s">
        <v>9</v>
      </c>
    </row>
    <row r="23" spans="2:12" x14ac:dyDescent="0.25">
      <c r="B23" s="64" t="s">
        <v>10</v>
      </c>
      <c r="C23" s="65"/>
      <c r="D23" s="65"/>
      <c r="E23" s="65"/>
      <c r="F23" s="66"/>
      <c r="G23" s="3" t="s">
        <v>11</v>
      </c>
      <c r="H23" s="3" t="s">
        <v>12</v>
      </c>
      <c r="I23" s="3" t="s">
        <v>13</v>
      </c>
      <c r="J23" s="3" t="s">
        <v>14</v>
      </c>
      <c r="K23" s="3" t="s">
        <v>15</v>
      </c>
      <c r="L23" s="3" t="s">
        <v>16</v>
      </c>
    </row>
    <row r="24" spans="2:12" x14ac:dyDescent="0.25">
      <c r="B24" s="61" t="s">
        <v>26</v>
      </c>
      <c r="C24" s="62"/>
      <c r="D24" s="62"/>
      <c r="E24" s="62"/>
      <c r="F24" s="63"/>
      <c r="G24" s="5"/>
      <c r="H24" s="5"/>
      <c r="I24" s="5"/>
      <c r="J24" s="5"/>
      <c r="K24" s="5"/>
      <c r="L24" s="5"/>
    </row>
    <row r="25" spans="2:12" x14ac:dyDescent="0.25">
      <c r="B25" s="61" t="s">
        <v>27</v>
      </c>
      <c r="C25" s="62"/>
      <c r="D25" s="62"/>
      <c r="E25" s="62"/>
      <c r="F25" s="63"/>
      <c r="G25" s="5"/>
      <c r="H25" s="5"/>
      <c r="I25" s="5"/>
      <c r="J25" s="5"/>
      <c r="K25" s="5"/>
      <c r="L25" s="5"/>
    </row>
    <row r="26" spans="2:12" x14ac:dyDescent="0.25">
      <c r="B26" s="61" t="s">
        <v>28</v>
      </c>
      <c r="C26" s="62"/>
      <c r="D26" s="62"/>
      <c r="E26" s="62"/>
      <c r="F26" s="63"/>
      <c r="G26" s="5"/>
      <c r="H26" s="5"/>
      <c r="I26" s="5"/>
      <c r="J26" s="5"/>
      <c r="K26" s="5"/>
      <c r="L26" s="5"/>
    </row>
    <row r="27" spans="2:12" x14ac:dyDescent="0.25">
      <c r="B27" s="61" t="s">
        <v>29</v>
      </c>
      <c r="C27" s="62"/>
      <c r="D27" s="62"/>
      <c r="E27" s="62"/>
      <c r="F27" s="63"/>
      <c r="G27" s="5"/>
      <c r="H27" s="5"/>
      <c r="I27" s="5"/>
      <c r="J27" s="5"/>
      <c r="K27" s="5"/>
      <c r="L27" s="5"/>
    </row>
    <row r="28" spans="2:12" x14ac:dyDescent="0.25">
      <c r="B28" s="61" t="s">
        <v>30</v>
      </c>
      <c r="C28" s="62"/>
      <c r="D28" s="62"/>
      <c r="E28" s="62"/>
      <c r="F28" s="63"/>
      <c r="G28" s="5"/>
      <c r="H28" s="5"/>
      <c r="I28" s="5"/>
      <c r="J28" s="5"/>
      <c r="K28" s="5"/>
      <c r="L28" s="5"/>
    </row>
    <row r="29" spans="2:12" x14ac:dyDescent="0.25">
      <c r="B29" s="61" t="s">
        <v>31</v>
      </c>
      <c r="C29" s="62"/>
      <c r="D29" s="62"/>
      <c r="E29" s="62"/>
      <c r="F29" s="63"/>
      <c r="G29" s="5"/>
      <c r="H29" s="5"/>
      <c r="I29" s="5"/>
      <c r="J29" s="5"/>
      <c r="K29" s="5"/>
      <c r="L29" s="5"/>
    </row>
    <row r="30" spans="2:12" x14ac:dyDescent="0.25">
      <c r="B30" s="61" t="s">
        <v>32</v>
      </c>
      <c r="C30" s="62"/>
      <c r="D30" s="62"/>
      <c r="E30" s="62"/>
      <c r="F30" s="63"/>
      <c r="G30" s="5"/>
      <c r="H30" s="5"/>
      <c r="I30" s="5"/>
      <c r="J30" s="5"/>
      <c r="K30" s="5"/>
      <c r="L30" s="5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59" t="s">
        <v>33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</row>
    <row r="33" spans="2:12" x14ac:dyDescent="0.25">
      <c r="B33" s="59" t="s">
        <v>34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</row>
    <row r="34" spans="2:12" x14ac:dyDescent="0.25">
      <c r="B34" s="59" t="s">
        <v>35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</row>
    <row r="35" spans="2:12" x14ac:dyDescent="0.25">
      <c r="B35" s="59" t="s">
        <v>36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</row>
    <row r="36" spans="2:12" x14ac:dyDescent="0.25">
      <c r="B36" s="59" t="s">
        <v>37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spans="2:12" x14ac:dyDescent="0.25">
      <c r="B37" s="59" t="s">
        <v>38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</row>
    <row r="38" spans="2:12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</sheetData>
  <mergeCells count="31">
    <mergeCell ref="B16:F16"/>
    <mergeCell ref="B1:L2"/>
    <mergeCell ref="B4:L4"/>
    <mergeCell ref="B6:L6"/>
    <mergeCell ref="B8:F8"/>
    <mergeCell ref="B9:F9"/>
    <mergeCell ref="B10:F10"/>
    <mergeCell ref="B11:F11"/>
    <mergeCell ref="B12:F12"/>
    <mergeCell ref="B13:F13"/>
    <mergeCell ref="B14:F14"/>
    <mergeCell ref="B15:F15"/>
    <mergeCell ref="B32:L32"/>
    <mergeCell ref="B17:F17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18:F18"/>
    <mergeCell ref="B19:F19"/>
    <mergeCell ref="B33:L33"/>
    <mergeCell ref="B34:L34"/>
    <mergeCell ref="B35:L35"/>
    <mergeCell ref="B36:L36"/>
    <mergeCell ref="B37:L37"/>
  </mergeCells>
  <phoneticPr fontId="3" type="noConversion"/>
  <pageMargins left="0.7" right="0.7" top="0.75" bottom="0.75" header="0.3" footer="0.3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F446-EAEF-4F4A-87FB-A0BD4BA0A59D}">
  <dimension ref="B1:L117"/>
  <sheetViews>
    <sheetView workbookViewId="0">
      <selection activeCell="N96" sqref="N96"/>
    </sheetView>
  </sheetViews>
  <sheetFormatPr defaultRowHeight="15" x14ac:dyDescent="0.25"/>
  <cols>
    <col min="1" max="5" width="10.7109375" customWidth="1"/>
    <col min="6" max="6" width="55.7109375" customWidth="1"/>
    <col min="7" max="10" width="25.7109375" customWidth="1"/>
    <col min="11" max="12" width="15.7109375" customWidth="1"/>
  </cols>
  <sheetData>
    <row r="1" spans="2:12" ht="15.75" x14ac:dyDescent="0.25">
      <c r="B1" s="74" t="s">
        <v>1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2:12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.75" x14ac:dyDescent="0.25">
      <c r="B3" s="69" t="s">
        <v>39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15.75" x14ac:dyDescent="0.25">
      <c r="B5" s="69" t="s">
        <v>40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2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38.25" x14ac:dyDescent="0.25">
      <c r="B7" s="61" t="s">
        <v>4</v>
      </c>
      <c r="C7" s="62"/>
      <c r="D7" s="62"/>
      <c r="E7" s="62"/>
      <c r="F7" s="63"/>
      <c r="G7" s="2" t="s">
        <v>41</v>
      </c>
      <c r="H7" s="2" t="s">
        <v>5</v>
      </c>
      <c r="I7" s="3" t="s">
        <v>6</v>
      </c>
      <c r="J7" s="2" t="s">
        <v>7</v>
      </c>
      <c r="K7" s="3" t="s">
        <v>8</v>
      </c>
      <c r="L7" s="3" t="s">
        <v>9</v>
      </c>
    </row>
    <row r="8" spans="2:12" x14ac:dyDescent="0.25">
      <c r="B8" s="64" t="s">
        <v>10</v>
      </c>
      <c r="C8" s="65"/>
      <c r="D8" s="65"/>
      <c r="E8" s="65"/>
      <c r="F8" s="66"/>
      <c r="G8" s="3" t="s">
        <v>11</v>
      </c>
      <c r="H8" s="3" t="s">
        <v>12</v>
      </c>
      <c r="I8" s="3" t="s">
        <v>13</v>
      </c>
      <c r="J8" s="3" t="s">
        <v>14</v>
      </c>
      <c r="K8" s="3" t="s">
        <v>15</v>
      </c>
      <c r="L8" s="3" t="s">
        <v>16</v>
      </c>
    </row>
    <row r="9" spans="2:12" x14ac:dyDescent="0.25">
      <c r="B9" s="7"/>
      <c r="C9" s="7"/>
      <c r="D9" s="7"/>
      <c r="E9" s="7"/>
      <c r="F9" s="8" t="s">
        <v>42</v>
      </c>
      <c r="G9" s="9">
        <v>2677494.27</v>
      </c>
      <c r="H9" s="9">
        <v>2933050</v>
      </c>
      <c r="I9" s="9">
        <v>2933050</v>
      </c>
      <c r="J9" s="9">
        <v>2972445.14</v>
      </c>
      <c r="K9" s="9">
        <f>(J9/G9*100)</f>
        <v>111.0159290835756</v>
      </c>
      <c r="L9" s="9">
        <f>(J9/I9*100)</f>
        <v>101.34314587204447</v>
      </c>
    </row>
    <row r="10" spans="2:12" x14ac:dyDescent="0.25">
      <c r="B10" s="8" t="s">
        <v>43</v>
      </c>
      <c r="C10" s="7"/>
      <c r="D10" s="7"/>
      <c r="E10" s="7"/>
      <c r="F10" s="8" t="s">
        <v>44</v>
      </c>
      <c r="G10" s="9">
        <v>2677494.27</v>
      </c>
      <c r="H10" s="9">
        <v>2933050</v>
      </c>
      <c r="I10" s="9">
        <v>2933050</v>
      </c>
      <c r="J10" s="9">
        <v>2972445.14</v>
      </c>
      <c r="K10" s="9">
        <f t="shared" ref="K10:K31" si="0">(J10/G10*100)</f>
        <v>111.0159290835756</v>
      </c>
      <c r="L10" s="9">
        <f t="shared" ref="L10:L30" si="1">(J10/I10*100)</f>
        <v>101.34314587204447</v>
      </c>
    </row>
    <row r="11" spans="2:12" x14ac:dyDescent="0.25">
      <c r="B11" s="10"/>
      <c r="C11" s="11" t="s">
        <v>45</v>
      </c>
      <c r="D11" s="10"/>
      <c r="E11" s="10"/>
      <c r="F11" s="11" t="s">
        <v>46</v>
      </c>
      <c r="G11" s="12">
        <v>180312.64</v>
      </c>
      <c r="H11" s="12">
        <v>47000</v>
      </c>
      <c r="I11" s="12">
        <v>47000</v>
      </c>
      <c r="J11" s="12">
        <v>44230.34</v>
      </c>
      <c r="K11" s="12">
        <f t="shared" si="0"/>
        <v>24.529805564379732</v>
      </c>
      <c r="L11" s="12">
        <f t="shared" si="1"/>
        <v>94.107106382978714</v>
      </c>
    </row>
    <row r="12" spans="2:12" x14ac:dyDescent="0.25">
      <c r="B12" s="10"/>
      <c r="C12" s="11"/>
      <c r="D12" s="14">
        <v>632</v>
      </c>
      <c r="E12" s="14"/>
      <c r="F12" s="11" t="s">
        <v>194</v>
      </c>
      <c r="G12" s="12">
        <v>169748.29</v>
      </c>
      <c r="H12" s="12">
        <v>0</v>
      </c>
      <c r="I12" s="12">
        <v>0</v>
      </c>
      <c r="J12" s="12">
        <v>0</v>
      </c>
      <c r="K12" s="12">
        <v>64.37</v>
      </c>
      <c r="L12" s="12">
        <v>0</v>
      </c>
    </row>
    <row r="13" spans="2:12" x14ac:dyDescent="0.25">
      <c r="B13" s="10"/>
      <c r="C13" s="11"/>
      <c r="D13" s="14"/>
      <c r="E13" s="14">
        <v>6323</v>
      </c>
      <c r="F13" s="11" t="s">
        <v>195</v>
      </c>
      <c r="G13" s="12">
        <v>169748.29</v>
      </c>
      <c r="H13" s="12">
        <v>0</v>
      </c>
      <c r="I13" s="12">
        <v>0</v>
      </c>
      <c r="J13" s="12">
        <v>0</v>
      </c>
      <c r="K13" s="12">
        <v>64.37</v>
      </c>
      <c r="L13" s="12">
        <v>0</v>
      </c>
    </row>
    <row r="14" spans="2:12" x14ac:dyDescent="0.25">
      <c r="B14" s="10"/>
      <c r="C14" s="10"/>
      <c r="D14" s="11" t="s">
        <v>47</v>
      </c>
      <c r="E14" s="10"/>
      <c r="F14" s="11" t="s">
        <v>48</v>
      </c>
      <c r="G14" s="12">
        <v>0</v>
      </c>
      <c r="H14" s="12">
        <v>32000</v>
      </c>
      <c r="I14" s="12">
        <v>32000</v>
      </c>
      <c r="J14" s="12">
        <v>22458.36</v>
      </c>
      <c r="K14" s="12">
        <v>0</v>
      </c>
      <c r="L14" s="12">
        <f t="shared" si="1"/>
        <v>70.182374999999993</v>
      </c>
    </row>
    <row r="15" spans="2:12" x14ac:dyDescent="0.25">
      <c r="B15" s="10"/>
      <c r="C15" s="10"/>
      <c r="D15" s="10"/>
      <c r="E15" s="11" t="s">
        <v>49</v>
      </c>
      <c r="F15" s="11" t="s">
        <v>50</v>
      </c>
      <c r="G15" s="12">
        <v>0</v>
      </c>
      <c r="H15" s="12">
        <v>32000</v>
      </c>
      <c r="I15" s="12">
        <v>32000</v>
      </c>
      <c r="J15" s="12">
        <v>22458.36</v>
      </c>
      <c r="K15" s="12">
        <v>0</v>
      </c>
      <c r="L15" s="12">
        <f t="shared" si="1"/>
        <v>70.182374999999993</v>
      </c>
    </row>
    <row r="16" spans="2:12" x14ac:dyDescent="0.25">
      <c r="B16" s="10"/>
      <c r="C16" s="10"/>
      <c r="D16" s="11" t="s">
        <v>51</v>
      </c>
      <c r="E16" s="10"/>
      <c r="F16" s="11" t="s">
        <v>52</v>
      </c>
      <c r="G16" s="12">
        <v>10564.35</v>
      </c>
      <c r="H16" s="12">
        <v>15000</v>
      </c>
      <c r="I16" s="12">
        <v>15000</v>
      </c>
      <c r="J16" s="12">
        <v>21771.98</v>
      </c>
      <c r="K16" s="12">
        <f t="shared" si="0"/>
        <v>206.08915834859692</v>
      </c>
      <c r="L16" s="12">
        <f t="shared" si="1"/>
        <v>145.14653333333334</v>
      </c>
    </row>
    <row r="17" spans="2:12" x14ac:dyDescent="0.25">
      <c r="B17" s="10"/>
      <c r="C17" s="10"/>
      <c r="D17" s="10"/>
      <c r="E17" s="11" t="s">
        <v>53</v>
      </c>
      <c r="F17" s="11" t="s">
        <v>52</v>
      </c>
      <c r="G17" s="12">
        <v>10564.35</v>
      </c>
      <c r="H17" s="12">
        <v>15000</v>
      </c>
      <c r="I17" s="12">
        <v>15000</v>
      </c>
      <c r="J17" s="12">
        <v>21771.98</v>
      </c>
      <c r="K17" s="12">
        <f t="shared" si="0"/>
        <v>206.08915834859692</v>
      </c>
      <c r="L17" s="12">
        <f t="shared" si="1"/>
        <v>145.14653333333334</v>
      </c>
    </row>
    <row r="18" spans="2:12" x14ac:dyDescent="0.25">
      <c r="B18" s="10"/>
      <c r="C18" s="11" t="s">
        <v>54</v>
      </c>
      <c r="D18" s="10"/>
      <c r="E18" s="10"/>
      <c r="F18" s="11" t="s">
        <v>55</v>
      </c>
      <c r="G18" s="12">
        <v>1995.46</v>
      </c>
      <c r="H18" s="12">
        <v>3000</v>
      </c>
      <c r="I18" s="12">
        <v>3000</v>
      </c>
      <c r="J18" s="12">
        <v>1540.9</v>
      </c>
      <c r="K18" s="12">
        <f t="shared" si="0"/>
        <v>77.220290058432653</v>
      </c>
      <c r="L18" s="12">
        <f t="shared" si="1"/>
        <v>51.363333333333337</v>
      </c>
    </row>
    <row r="19" spans="2:12" x14ac:dyDescent="0.25">
      <c r="B19" s="10"/>
      <c r="C19" s="10"/>
      <c r="D19" s="11" t="s">
        <v>56</v>
      </c>
      <c r="E19" s="10"/>
      <c r="F19" s="11" t="s">
        <v>57</v>
      </c>
      <c r="G19" s="12">
        <v>1995.46</v>
      </c>
      <c r="H19" s="12">
        <v>3000</v>
      </c>
      <c r="I19" s="12">
        <v>3000</v>
      </c>
      <c r="J19" s="12">
        <v>1540.9</v>
      </c>
      <c r="K19" s="12">
        <f t="shared" si="0"/>
        <v>77.220290058432653</v>
      </c>
      <c r="L19" s="12">
        <f t="shared" si="1"/>
        <v>51.363333333333337</v>
      </c>
    </row>
    <row r="20" spans="2:12" x14ac:dyDescent="0.25">
      <c r="B20" s="10"/>
      <c r="C20" s="10"/>
      <c r="D20" s="10"/>
      <c r="E20" s="11" t="s">
        <v>58</v>
      </c>
      <c r="F20" s="11" t="s">
        <v>59</v>
      </c>
      <c r="G20" s="12">
        <v>1995.46</v>
      </c>
      <c r="H20" s="12">
        <v>3000</v>
      </c>
      <c r="I20" s="12">
        <v>3000</v>
      </c>
      <c r="J20" s="12">
        <v>1540.9</v>
      </c>
      <c r="K20" s="12">
        <f t="shared" si="0"/>
        <v>77.220290058432653</v>
      </c>
      <c r="L20" s="12">
        <f t="shared" si="1"/>
        <v>51.363333333333337</v>
      </c>
    </row>
    <row r="21" spans="2:12" x14ac:dyDescent="0.25">
      <c r="B21" s="10"/>
      <c r="C21" s="11" t="s">
        <v>60</v>
      </c>
      <c r="D21" s="10"/>
      <c r="E21" s="10"/>
      <c r="F21" s="11" t="s">
        <v>61</v>
      </c>
      <c r="G21" s="12">
        <v>83584.47</v>
      </c>
      <c r="H21" s="12">
        <v>44500</v>
      </c>
      <c r="I21" s="12">
        <v>44500</v>
      </c>
      <c r="J21" s="12">
        <v>36510.49</v>
      </c>
      <c r="K21" s="12">
        <f t="shared" si="0"/>
        <v>43.680949343819485</v>
      </c>
      <c r="L21" s="12">
        <f t="shared" si="1"/>
        <v>82.04604494382022</v>
      </c>
    </row>
    <row r="22" spans="2:12" x14ac:dyDescent="0.25">
      <c r="B22" s="10"/>
      <c r="C22" s="10"/>
      <c r="D22" s="11" t="s">
        <v>62</v>
      </c>
      <c r="E22" s="10"/>
      <c r="F22" s="11" t="s">
        <v>63</v>
      </c>
      <c r="G22" s="12">
        <v>68192.740000000005</v>
      </c>
      <c r="H22" s="12">
        <v>37000</v>
      </c>
      <c r="I22" s="12">
        <v>37000</v>
      </c>
      <c r="J22" s="12">
        <v>30127.18</v>
      </c>
      <c r="K22" s="12">
        <f t="shared" si="0"/>
        <v>44.179453707242146</v>
      </c>
      <c r="L22" s="12">
        <f t="shared" si="1"/>
        <v>81.424810810810811</v>
      </c>
    </row>
    <row r="23" spans="2:12" x14ac:dyDescent="0.25">
      <c r="B23" s="10"/>
      <c r="C23" s="10"/>
      <c r="D23" s="10"/>
      <c r="E23" s="11" t="s">
        <v>196</v>
      </c>
      <c r="F23" s="11" t="s">
        <v>197</v>
      </c>
      <c r="G23" s="12">
        <v>55</v>
      </c>
      <c r="H23" s="12">
        <v>0</v>
      </c>
      <c r="I23" s="12">
        <v>0</v>
      </c>
      <c r="J23" s="12">
        <v>0</v>
      </c>
      <c r="K23" s="12">
        <f t="shared" ref="K23" si="2">J23/G23*100</f>
        <v>0</v>
      </c>
      <c r="L23" s="12">
        <v>0</v>
      </c>
    </row>
    <row r="24" spans="2:12" x14ac:dyDescent="0.25">
      <c r="B24" s="10"/>
      <c r="C24" s="10"/>
      <c r="D24" s="10"/>
      <c r="E24" s="11" t="s">
        <v>64</v>
      </c>
      <c r="F24" s="11" t="s">
        <v>65</v>
      </c>
      <c r="G24" s="12">
        <v>68137.740000000005</v>
      </c>
      <c r="H24" s="12">
        <v>37000</v>
      </c>
      <c r="I24" s="12">
        <v>37000</v>
      </c>
      <c r="J24" s="12">
        <v>30127.18</v>
      </c>
      <c r="K24" s="12">
        <f t="shared" si="0"/>
        <v>44.215114854117552</v>
      </c>
      <c r="L24" s="12">
        <f t="shared" si="1"/>
        <v>81.424810810810811</v>
      </c>
    </row>
    <row r="25" spans="2:12" x14ac:dyDescent="0.25">
      <c r="B25" s="10"/>
      <c r="C25" s="10"/>
      <c r="D25" s="11" t="s">
        <v>66</v>
      </c>
      <c r="E25" s="10"/>
      <c r="F25" s="11" t="s">
        <v>67</v>
      </c>
      <c r="G25" s="12">
        <v>15391.73</v>
      </c>
      <c r="H25" s="12">
        <v>7500</v>
      </c>
      <c r="I25" s="12">
        <v>7500</v>
      </c>
      <c r="J25" s="12">
        <v>6383.31</v>
      </c>
      <c r="K25" s="12">
        <f t="shared" si="0"/>
        <v>41.472336118162161</v>
      </c>
      <c r="L25" s="12">
        <f t="shared" si="1"/>
        <v>85.110800000000012</v>
      </c>
    </row>
    <row r="26" spans="2:12" x14ac:dyDescent="0.25">
      <c r="B26" s="10"/>
      <c r="C26" s="10"/>
      <c r="D26" s="10"/>
      <c r="E26" s="11" t="s">
        <v>68</v>
      </c>
      <c r="F26" s="11" t="s">
        <v>69</v>
      </c>
      <c r="G26" s="12">
        <v>14591.73</v>
      </c>
      <c r="H26" s="12">
        <v>7500</v>
      </c>
      <c r="I26" s="12">
        <v>7500</v>
      </c>
      <c r="J26" s="12">
        <v>4900</v>
      </c>
      <c r="K26" s="12">
        <f t="shared" si="0"/>
        <v>33.580665212418268</v>
      </c>
      <c r="L26" s="12">
        <f t="shared" si="1"/>
        <v>65.333333333333329</v>
      </c>
    </row>
    <row r="27" spans="2:12" x14ac:dyDescent="0.25">
      <c r="B27" s="10"/>
      <c r="C27" s="10"/>
      <c r="D27" s="10"/>
      <c r="E27" s="13">
        <v>6632</v>
      </c>
      <c r="F27" s="11" t="s">
        <v>181</v>
      </c>
      <c r="G27" s="12">
        <v>800</v>
      </c>
      <c r="H27" s="12">
        <v>0</v>
      </c>
      <c r="I27" s="12">
        <v>0</v>
      </c>
      <c r="J27" s="12">
        <v>1483.31</v>
      </c>
      <c r="K27" s="12">
        <f t="shared" si="0"/>
        <v>185.41374999999999</v>
      </c>
      <c r="L27" s="12">
        <v>0</v>
      </c>
    </row>
    <row r="28" spans="2:12" x14ac:dyDescent="0.25">
      <c r="B28" s="10"/>
      <c r="C28" s="11" t="s">
        <v>70</v>
      </c>
      <c r="D28" s="10"/>
      <c r="E28" s="10"/>
      <c r="F28" s="11" t="s">
        <v>71</v>
      </c>
      <c r="G28" s="12">
        <v>2411601.7000000002</v>
      </c>
      <c r="H28" s="12">
        <v>2838550</v>
      </c>
      <c r="I28" s="12">
        <v>2838550</v>
      </c>
      <c r="J28" s="12">
        <v>2888350.91</v>
      </c>
      <c r="K28" s="12">
        <f t="shared" si="0"/>
        <v>119.76898631312127</v>
      </c>
      <c r="L28" s="12">
        <f t="shared" si="1"/>
        <v>101.75444892638848</v>
      </c>
    </row>
    <row r="29" spans="2:12" x14ac:dyDescent="0.25">
      <c r="B29" s="10"/>
      <c r="C29" s="10"/>
      <c r="D29" s="11" t="s">
        <v>72</v>
      </c>
      <c r="E29" s="10"/>
      <c r="F29" s="11" t="s">
        <v>73</v>
      </c>
      <c r="G29" s="12">
        <v>2411601.7000000002</v>
      </c>
      <c r="H29" s="12">
        <v>2838550</v>
      </c>
      <c r="I29" s="12">
        <v>2838550</v>
      </c>
      <c r="J29" s="12">
        <v>2888350.91</v>
      </c>
      <c r="K29" s="12">
        <f t="shared" si="0"/>
        <v>119.76898631312127</v>
      </c>
      <c r="L29" s="12">
        <f t="shared" si="1"/>
        <v>101.75444892638848</v>
      </c>
    </row>
    <row r="30" spans="2:12" x14ac:dyDescent="0.25">
      <c r="B30" s="10"/>
      <c r="C30" s="10"/>
      <c r="D30" s="10"/>
      <c r="E30" s="11" t="s">
        <v>74</v>
      </c>
      <c r="F30" s="11" t="s">
        <v>75</v>
      </c>
      <c r="G30" s="12">
        <v>2354799.2000000002</v>
      </c>
      <c r="H30" s="12">
        <v>2838550</v>
      </c>
      <c r="I30" s="12">
        <v>2838550</v>
      </c>
      <c r="J30" s="12">
        <v>2888350.91</v>
      </c>
      <c r="K30" s="12">
        <f t="shared" si="0"/>
        <v>122.65805551488211</v>
      </c>
      <c r="L30" s="12">
        <f t="shared" si="1"/>
        <v>101.75444892638848</v>
      </c>
    </row>
    <row r="31" spans="2:12" x14ac:dyDescent="0.25">
      <c r="B31" s="10"/>
      <c r="C31" s="10"/>
      <c r="D31" s="10"/>
      <c r="E31" s="15">
        <v>6712</v>
      </c>
      <c r="F31" s="16" t="s">
        <v>198</v>
      </c>
      <c r="G31" s="12">
        <v>56802.5</v>
      </c>
      <c r="H31" s="12">
        <v>0</v>
      </c>
      <c r="I31" s="12">
        <v>0</v>
      </c>
      <c r="J31" s="16">
        <v>0</v>
      </c>
      <c r="K31" s="16">
        <f t="shared" si="0"/>
        <v>0</v>
      </c>
      <c r="L31" s="16">
        <v>0</v>
      </c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ht="38.25" x14ac:dyDescent="0.25">
      <c r="B35" s="61" t="s">
        <v>4</v>
      </c>
      <c r="C35" s="62"/>
      <c r="D35" s="62"/>
      <c r="E35" s="62"/>
      <c r="F35" s="63"/>
      <c r="G35" s="2" t="s">
        <v>41</v>
      </c>
      <c r="H35" s="2" t="s">
        <v>5</v>
      </c>
      <c r="I35" s="3" t="s">
        <v>6</v>
      </c>
      <c r="J35" s="2" t="s">
        <v>7</v>
      </c>
      <c r="K35" s="3" t="s">
        <v>8</v>
      </c>
      <c r="L35" s="3" t="s">
        <v>9</v>
      </c>
    </row>
    <row r="36" spans="2:12" x14ac:dyDescent="0.25">
      <c r="B36" s="64" t="s">
        <v>10</v>
      </c>
      <c r="C36" s="65"/>
      <c r="D36" s="65"/>
      <c r="E36" s="65"/>
      <c r="F36" s="66"/>
      <c r="G36" s="3" t="s">
        <v>11</v>
      </c>
      <c r="H36" s="3" t="s">
        <v>12</v>
      </c>
      <c r="I36" s="3" t="s">
        <v>13</v>
      </c>
      <c r="J36" s="3" t="s">
        <v>14</v>
      </c>
      <c r="K36" s="3" t="s">
        <v>15</v>
      </c>
      <c r="L36" s="3" t="s">
        <v>16</v>
      </c>
    </row>
    <row r="37" spans="2:12" x14ac:dyDescent="0.25">
      <c r="B37" s="7"/>
      <c r="C37" s="7"/>
      <c r="D37" s="7"/>
      <c r="E37" s="7"/>
      <c r="F37" s="8" t="s">
        <v>76</v>
      </c>
      <c r="G37" s="9">
        <v>2667353.33</v>
      </c>
      <c r="H37" s="9">
        <v>2995910</v>
      </c>
      <c r="I37" s="9">
        <v>2995910</v>
      </c>
      <c r="J37" s="9">
        <v>3197546.94</v>
      </c>
      <c r="K37" s="9">
        <f>(J37/G37*100)</f>
        <v>119.87714203577222</v>
      </c>
      <c r="L37" s="9">
        <f>(J37/I37*100)</f>
        <v>106.73040712170928</v>
      </c>
    </row>
    <row r="38" spans="2:12" x14ac:dyDescent="0.25">
      <c r="B38" s="8" t="s">
        <v>12</v>
      </c>
      <c r="C38" s="7"/>
      <c r="D38" s="7"/>
      <c r="E38" s="7"/>
      <c r="F38" s="8" t="s">
        <v>77</v>
      </c>
      <c r="G38" s="9">
        <v>2602406.27</v>
      </c>
      <c r="H38" s="9">
        <v>2942410</v>
      </c>
      <c r="I38" s="9">
        <v>2942410</v>
      </c>
      <c r="J38" s="9">
        <v>3167305.47</v>
      </c>
      <c r="K38" s="9">
        <f t="shared" ref="K38:K101" si="3">(J38/G38*100)</f>
        <v>121.70680291206031</v>
      </c>
      <c r="L38" s="9">
        <f t="shared" ref="L38:L101" si="4">(J38/I38*100)</f>
        <v>107.64324040497415</v>
      </c>
    </row>
    <row r="39" spans="2:12" x14ac:dyDescent="0.25">
      <c r="B39" s="10"/>
      <c r="C39" s="11" t="s">
        <v>78</v>
      </c>
      <c r="D39" s="10"/>
      <c r="E39" s="10"/>
      <c r="F39" s="11" t="s">
        <v>79</v>
      </c>
      <c r="G39" s="12">
        <v>2220894.2999999998</v>
      </c>
      <c r="H39" s="12">
        <v>2521860</v>
      </c>
      <c r="I39" s="12">
        <v>2521860</v>
      </c>
      <c r="J39" s="12">
        <v>2760884.1</v>
      </c>
      <c r="K39" s="12">
        <f t="shared" si="3"/>
        <v>124.31407023738142</v>
      </c>
      <c r="L39" s="12">
        <f t="shared" si="4"/>
        <v>109.47808760200806</v>
      </c>
    </row>
    <row r="40" spans="2:12" x14ac:dyDescent="0.25">
      <c r="B40" s="10"/>
      <c r="C40" s="10"/>
      <c r="D40" s="11" t="s">
        <v>80</v>
      </c>
      <c r="E40" s="10"/>
      <c r="F40" s="11" t="s">
        <v>81</v>
      </c>
      <c r="G40" s="12">
        <v>1865757.16</v>
      </c>
      <c r="H40" s="12">
        <v>2129000</v>
      </c>
      <c r="I40" s="12">
        <v>2129000</v>
      </c>
      <c r="J40" s="12">
        <v>2330111.15</v>
      </c>
      <c r="K40" s="12">
        <f t="shared" si="3"/>
        <v>124.88823304314694</v>
      </c>
      <c r="L40" s="12">
        <f t="shared" si="4"/>
        <v>109.4462728980742</v>
      </c>
    </row>
    <row r="41" spans="2:12" x14ac:dyDescent="0.25">
      <c r="B41" s="10"/>
      <c r="C41" s="10"/>
      <c r="D41" s="10"/>
      <c r="E41" s="11" t="s">
        <v>82</v>
      </c>
      <c r="F41" s="11" t="s">
        <v>83</v>
      </c>
      <c r="G41" s="12">
        <v>1613081.36</v>
      </c>
      <c r="H41" s="12">
        <v>1891000</v>
      </c>
      <c r="I41" s="12">
        <v>1891000</v>
      </c>
      <c r="J41" s="12">
        <v>2046982.33</v>
      </c>
      <c r="K41" s="12">
        <f t="shared" si="3"/>
        <v>126.89888934058477</v>
      </c>
      <c r="L41" s="12">
        <f t="shared" si="4"/>
        <v>108.24866895822316</v>
      </c>
    </row>
    <row r="42" spans="2:12" x14ac:dyDescent="0.25">
      <c r="B42" s="10"/>
      <c r="C42" s="10"/>
      <c r="D42" s="10"/>
      <c r="E42" s="13">
        <v>3113</v>
      </c>
      <c r="F42" s="11" t="s">
        <v>182</v>
      </c>
      <c r="G42" s="12">
        <v>0</v>
      </c>
      <c r="H42" s="12">
        <v>0</v>
      </c>
      <c r="I42" s="12">
        <v>0</v>
      </c>
      <c r="J42" s="12">
        <v>791.51</v>
      </c>
      <c r="K42" s="12">
        <v>0</v>
      </c>
      <c r="L42" s="12">
        <v>0</v>
      </c>
    </row>
    <row r="43" spans="2:12" x14ac:dyDescent="0.25">
      <c r="B43" s="10"/>
      <c r="C43" s="10"/>
      <c r="D43" s="10"/>
      <c r="E43" s="11" t="s">
        <v>84</v>
      </c>
      <c r="F43" s="11" t="s">
        <v>85</v>
      </c>
      <c r="G43" s="12">
        <v>252675.8</v>
      </c>
      <c r="H43" s="12">
        <v>238000</v>
      </c>
      <c r="I43" s="12">
        <v>238000</v>
      </c>
      <c r="J43" s="12">
        <v>282337.31</v>
      </c>
      <c r="K43" s="12">
        <f t="shared" si="3"/>
        <v>111.73895956795231</v>
      </c>
      <c r="L43" s="12">
        <f t="shared" si="4"/>
        <v>118.6291218487395</v>
      </c>
    </row>
    <row r="44" spans="2:12" x14ac:dyDescent="0.25">
      <c r="B44" s="10"/>
      <c r="C44" s="10"/>
      <c r="D44" s="11" t="s">
        <v>86</v>
      </c>
      <c r="E44" s="10"/>
      <c r="F44" s="11" t="s">
        <v>87</v>
      </c>
      <c r="G44" s="12">
        <v>71339.149999999994</v>
      </c>
      <c r="H44" s="12">
        <v>73360</v>
      </c>
      <c r="I44" s="12">
        <v>73360</v>
      </c>
      <c r="J44" s="12">
        <v>73369.440000000002</v>
      </c>
      <c r="K44" s="12">
        <f t="shared" si="3"/>
        <v>102.84596886842638</v>
      </c>
      <c r="L44" s="12">
        <f t="shared" si="4"/>
        <v>100.01286804798255</v>
      </c>
    </row>
    <row r="45" spans="2:12" x14ac:dyDescent="0.25">
      <c r="B45" s="10"/>
      <c r="C45" s="10"/>
      <c r="D45" s="10"/>
      <c r="E45" s="11" t="s">
        <v>88</v>
      </c>
      <c r="F45" s="11" t="s">
        <v>87</v>
      </c>
      <c r="G45" s="12">
        <v>71339.149999999994</v>
      </c>
      <c r="H45" s="12">
        <v>73360</v>
      </c>
      <c r="I45" s="12">
        <v>73360</v>
      </c>
      <c r="J45" s="12">
        <v>73369.440000000002</v>
      </c>
      <c r="K45" s="12">
        <f t="shared" si="3"/>
        <v>102.84596886842638</v>
      </c>
      <c r="L45" s="12">
        <f t="shared" si="4"/>
        <v>100.01286804798255</v>
      </c>
    </row>
    <row r="46" spans="2:12" x14ac:dyDescent="0.25">
      <c r="B46" s="10"/>
      <c r="C46" s="10"/>
      <c r="D46" s="11" t="s">
        <v>89</v>
      </c>
      <c r="E46" s="10"/>
      <c r="F46" s="11" t="s">
        <v>90</v>
      </c>
      <c r="G46" s="12">
        <v>283797.99</v>
      </c>
      <c r="H46" s="12">
        <v>319500</v>
      </c>
      <c r="I46" s="12">
        <v>319500</v>
      </c>
      <c r="J46" s="12">
        <v>357403.51</v>
      </c>
      <c r="K46" s="12">
        <f t="shared" si="3"/>
        <v>125.93588488769775</v>
      </c>
      <c r="L46" s="12">
        <f t="shared" si="4"/>
        <v>111.8633834115806</v>
      </c>
    </row>
    <row r="47" spans="2:12" x14ac:dyDescent="0.25">
      <c r="B47" s="10"/>
      <c r="C47" s="10"/>
      <c r="D47" s="10"/>
      <c r="E47" s="11" t="s">
        <v>91</v>
      </c>
      <c r="F47" s="11" t="s">
        <v>92</v>
      </c>
      <c r="G47" s="12">
        <v>283797.99</v>
      </c>
      <c r="H47" s="12">
        <v>319500</v>
      </c>
      <c r="I47" s="12">
        <v>319500</v>
      </c>
      <c r="J47" s="12">
        <v>357403.51</v>
      </c>
      <c r="K47" s="12">
        <f t="shared" si="3"/>
        <v>125.93588488769775</v>
      </c>
      <c r="L47" s="12">
        <f t="shared" si="4"/>
        <v>111.8633834115806</v>
      </c>
    </row>
    <row r="48" spans="2:12" x14ac:dyDescent="0.25">
      <c r="B48" s="10"/>
      <c r="C48" s="11" t="s">
        <v>93</v>
      </c>
      <c r="D48" s="10"/>
      <c r="E48" s="10"/>
      <c r="F48" s="11" t="s">
        <v>94</v>
      </c>
      <c r="G48" s="12">
        <v>321968.89</v>
      </c>
      <c r="H48" s="12">
        <v>376050</v>
      </c>
      <c r="I48" s="12">
        <v>376050</v>
      </c>
      <c r="J48" s="12">
        <v>374170.34</v>
      </c>
      <c r="K48" s="12">
        <f t="shared" si="3"/>
        <v>116.21319687128779</v>
      </c>
      <c r="L48" s="12">
        <f t="shared" si="4"/>
        <v>99.500156894030056</v>
      </c>
    </row>
    <row r="49" spans="2:12" x14ac:dyDescent="0.25">
      <c r="B49" s="10"/>
      <c r="C49" s="10"/>
      <c r="D49" s="11" t="s">
        <v>95</v>
      </c>
      <c r="E49" s="10"/>
      <c r="F49" s="11" t="s">
        <v>96</v>
      </c>
      <c r="G49" s="12">
        <v>41213.17</v>
      </c>
      <c r="H49" s="12">
        <v>50000</v>
      </c>
      <c r="I49" s="12">
        <v>50000</v>
      </c>
      <c r="J49" s="12">
        <v>46123.4</v>
      </c>
      <c r="K49" s="12">
        <f t="shared" si="3"/>
        <v>111.91422547695313</v>
      </c>
      <c r="L49" s="12">
        <f t="shared" si="4"/>
        <v>92.246800000000007</v>
      </c>
    </row>
    <row r="50" spans="2:12" x14ac:dyDescent="0.25">
      <c r="B50" s="10"/>
      <c r="C50" s="10"/>
      <c r="D50" s="10"/>
      <c r="E50" s="11" t="s">
        <v>97</v>
      </c>
      <c r="F50" s="11" t="s">
        <v>98</v>
      </c>
      <c r="G50" s="12">
        <v>9317.69</v>
      </c>
      <c r="H50" s="12">
        <v>11000</v>
      </c>
      <c r="I50" s="12">
        <v>11000</v>
      </c>
      <c r="J50" s="12">
        <v>8453.69</v>
      </c>
      <c r="K50" s="12">
        <f t="shared" si="3"/>
        <v>90.727315461235563</v>
      </c>
      <c r="L50" s="12">
        <f t="shared" si="4"/>
        <v>76.851727272727274</v>
      </c>
    </row>
    <row r="51" spans="2:12" x14ac:dyDescent="0.25">
      <c r="B51" s="10"/>
      <c r="C51" s="10"/>
      <c r="D51" s="10"/>
      <c r="E51" s="11" t="s">
        <v>99</v>
      </c>
      <c r="F51" s="11" t="s">
        <v>100</v>
      </c>
      <c r="G51" s="12">
        <v>31338.28</v>
      </c>
      <c r="H51" s="12">
        <v>35500</v>
      </c>
      <c r="I51" s="12">
        <v>35500</v>
      </c>
      <c r="J51" s="12">
        <v>35841.96</v>
      </c>
      <c r="K51" s="12">
        <f t="shared" si="3"/>
        <v>114.37117799700557</v>
      </c>
      <c r="L51" s="12">
        <f t="shared" si="4"/>
        <v>100.96326760563382</v>
      </c>
    </row>
    <row r="52" spans="2:12" x14ac:dyDescent="0.25">
      <c r="B52" s="10"/>
      <c r="C52" s="10"/>
      <c r="D52" s="10"/>
      <c r="E52" s="11" t="s">
        <v>101</v>
      </c>
      <c r="F52" s="11" t="s">
        <v>102</v>
      </c>
      <c r="G52" s="12">
        <v>557.20000000000005</v>
      </c>
      <c r="H52" s="12">
        <v>3500</v>
      </c>
      <c r="I52" s="12">
        <v>3500</v>
      </c>
      <c r="J52" s="12">
        <v>1827.75</v>
      </c>
      <c r="K52" s="12">
        <f t="shared" si="3"/>
        <v>328.02404881550609</v>
      </c>
      <c r="L52" s="12">
        <f t="shared" si="4"/>
        <v>52.221428571428575</v>
      </c>
    </row>
    <row r="53" spans="2:12" x14ac:dyDescent="0.25">
      <c r="B53" s="10"/>
      <c r="C53" s="10"/>
      <c r="D53" s="11" t="s">
        <v>103</v>
      </c>
      <c r="E53" s="10"/>
      <c r="F53" s="11" t="s">
        <v>104</v>
      </c>
      <c r="G53" s="12">
        <v>179355.58</v>
      </c>
      <c r="H53" s="12">
        <v>205200</v>
      </c>
      <c r="I53" s="12">
        <v>205200</v>
      </c>
      <c r="J53" s="12">
        <v>200814.81</v>
      </c>
      <c r="K53" s="12">
        <f t="shared" si="3"/>
        <v>111.96462914619106</v>
      </c>
      <c r="L53" s="12">
        <f t="shared" si="4"/>
        <v>97.862967836257312</v>
      </c>
    </row>
    <row r="54" spans="2:12" x14ac:dyDescent="0.25">
      <c r="B54" s="10"/>
      <c r="C54" s="10"/>
      <c r="D54" s="10"/>
      <c r="E54" s="11" t="s">
        <v>105</v>
      </c>
      <c r="F54" s="11" t="s">
        <v>106</v>
      </c>
      <c r="G54" s="12">
        <v>26779.86</v>
      </c>
      <c r="H54" s="12">
        <v>28000</v>
      </c>
      <c r="I54" s="12">
        <v>28000</v>
      </c>
      <c r="J54" s="12">
        <v>26566.61</v>
      </c>
      <c r="K54" s="12">
        <f t="shared" si="3"/>
        <v>99.203692625726944</v>
      </c>
      <c r="L54" s="12">
        <f t="shared" si="4"/>
        <v>94.880750000000006</v>
      </c>
    </row>
    <row r="55" spans="2:12" x14ac:dyDescent="0.25">
      <c r="B55" s="10"/>
      <c r="C55" s="10"/>
      <c r="D55" s="10"/>
      <c r="E55" s="11" t="s">
        <v>107</v>
      </c>
      <c r="F55" s="11" t="s">
        <v>108</v>
      </c>
      <c r="G55" s="12">
        <v>103483.3</v>
      </c>
      <c r="H55" s="12">
        <v>98000</v>
      </c>
      <c r="I55" s="12">
        <v>98000</v>
      </c>
      <c r="J55" s="12">
        <v>121365.49</v>
      </c>
      <c r="K55" s="12">
        <f t="shared" si="3"/>
        <v>117.28026647777952</v>
      </c>
      <c r="L55" s="12">
        <f t="shared" si="4"/>
        <v>123.84233673469389</v>
      </c>
    </row>
    <row r="56" spans="2:12" x14ac:dyDescent="0.25">
      <c r="B56" s="10"/>
      <c r="C56" s="10"/>
      <c r="D56" s="10"/>
      <c r="E56" s="11" t="s">
        <v>109</v>
      </c>
      <c r="F56" s="11" t="s">
        <v>110</v>
      </c>
      <c r="G56" s="12">
        <v>37745.14</v>
      </c>
      <c r="H56" s="12">
        <v>50000</v>
      </c>
      <c r="I56" s="12">
        <v>50000</v>
      </c>
      <c r="J56" s="12">
        <v>46418.93</v>
      </c>
      <c r="K56" s="12">
        <f t="shared" si="3"/>
        <v>122.97988562236092</v>
      </c>
      <c r="L56" s="12">
        <f t="shared" si="4"/>
        <v>92.837860000000006</v>
      </c>
    </row>
    <row r="57" spans="2:12" x14ac:dyDescent="0.25">
      <c r="B57" s="10"/>
      <c r="C57" s="10"/>
      <c r="D57" s="10"/>
      <c r="E57" s="11" t="s">
        <v>111</v>
      </c>
      <c r="F57" s="11" t="s">
        <v>112</v>
      </c>
      <c r="G57" s="12">
        <v>3271.68</v>
      </c>
      <c r="H57" s="12">
        <v>17500</v>
      </c>
      <c r="I57" s="12">
        <v>17500</v>
      </c>
      <c r="J57" s="12">
        <v>2882.56</v>
      </c>
      <c r="K57" s="12">
        <f t="shared" si="3"/>
        <v>88.106416275430362</v>
      </c>
      <c r="L57" s="12">
        <f t="shared" si="4"/>
        <v>16.471771428571426</v>
      </c>
    </row>
    <row r="58" spans="2:12" x14ac:dyDescent="0.25">
      <c r="B58" s="10"/>
      <c r="C58" s="10"/>
      <c r="D58" s="10"/>
      <c r="E58" s="11" t="s">
        <v>113</v>
      </c>
      <c r="F58" s="11" t="s">
        <v>114</v>
      </c>
      <c r="G58" s="12">
        <v>7233.05</v>
      </c>
      <c r="H58" s="12">
        <v>9200</v>
      </c>
      <c r="I58" s="12">
        <v>9200</v>
      </c>
      <c r="J58" s="12">
        <v>3529.22</v>
      </c>
      <c r="K58" s="12">
        <f t="shared" si="3"/>
        <v>48.792971153247933</v>
      </c>
      <c r="L58" s="12">
        <f t="shared" si="4"/>
        <v>38.361086956521739</v>
      </c>
    </row>
    <row r="59" spans="2:12" x14ac:dyDescent="0.25">
      <c r="B59" s="10"/>
      <c r="C59" s="10"/>
      <c r="D59" s="10"/>
      <c r="E59" s="11" t="s">
        <v>115</v>
      </c>
      <c r="F59" s="11" t="s">
        <v>116</v>
      </c>
      <c r="G59" s="12">
        <v>842.55</v>
      </c>
      <c r="H59" s="12">
        <v>2500</v>
      </c>
      <c r="I59" s="12">
        <v>2500</v>
      </c>
      <c r="J59" s="12">
        <v>52</v>
      </c>
      <c r="K59" s="12">
        <f t="shared" si="3"/>
        <v>6.1717405495222835</v>
      </c>
      <c r="L59" s="12">
        <f t="shared" si="4"/>
        <v>2.08</v>
      </c>
    </row>
    <row r="60" spans="2:12" x14ac:dyDescent="0.25">
      <c r="B60" s="10"/>
      <c r="C60" s="10"/>
      <c r="D60" s="11" t="s">
        <v>117</v>
      </c>
      <c r="E60" s="10"/>
      <c r="F60" s="11" t="s">
        <v>118</v>
      </c>
      <c r="G60" s="12">
        <v>96943.06</v>
      </c>
      <c r="H60" s="12">
        <v>110850</v>
      </c>
      <c r="I60" s="12">
        <v>110850</v>
      </c>
      <c r="J60" s="12">
        <v>116885.13</v>
      </c>
      <c r="K60" s="12">
        <f t="shared" si="3"/>
        <v>120.57091038801539</v>
      </c>
      <c r="L60" s="12">
        <f t="shared" si="4"/>
        <v>105.44441136671179</v>
      </c>
    </row>
    <row r="61" spans="2:12" x14ac:dyDescent="0.25">
      <c r="B61" s="10"/>
      <c r="C61" s="10"/>
      <c r="D61" s="10"/>
      <c r="E61" s="11" t="s">
        <v>119</v>
      </c>
      <c r="F61" s="11" t="s">
        <v>120</v>
      </c>
      <c r="G61" s="12">
        <v>9478.34</v>
      </c>
      <c r="H61" s="12">
        <v>8000</v>
      </c>
      <c r="I61" s="12">
        <v>8000</v>
      </c>
      <c r="J61" s="12">
        <v>10544.77</v>
      </c>
      <c r="K61" s="12">
        <f t="shared" si="3"/>
        <v>111.25123175577158</v>
      </c>
      <c r="L61" s="12">
        <f t="shared" si="4"/>
        <v>131.80962499999998</v>
      </c>
    </row>
    <row r="62" spans="2:12" x14ac:dyDescent="0.25">
      <c r="B62" s="10"/>
      <c r="C62" s="10"/>
      <c r="D62" s="10"/>
      <c r="E62" s="11" t="s">
        <v>121</v>
      </c>
      <c r="F62" s="11" t="s">
        <v>122</v>
      </c>
      <c r="G62" s="12">
        <v>19718.5</v>
      </c>
      <c r="H62" s="12">
        <v>24000</v>
      </c>
      <c r="I62" s="12">
        <v>24000</v>
      </c>
      <c r="J62" s="12">
        <v>24685.52</v>
      </c>
      <c r="K62" s="12">
        <f t="shared" si="3"/>
        <v>125.18964424271624</v>
      </c>
      <c r="L62" s="12">
        <f t="shared" si="4"/>
        <v>102.85633333333332</v>
      </c>
    </row>
    <row r="63" spans="2:12" x14ac:dyDescent="0.25">
      <c r="B63" s="10"/>
      <c r="C63" s="10"/>
      <c r="D63" s="10"/>
      <c r="E63" s="11" t="s">
        <v>123</v>
      </c>
      <c r="F63" s="11" t="s">
        <v>124</v>
      </c>
      <c r="G63" s="12">
        <v>1104.3399999999999</v>
      </c>
      <c r="H63" s="12">
        <v>2250</v>
      </c>
      <c r="I63" s="12">
        <v>2250</v>
      </c>
      <c r="J63" s="12">
        <v>565.5</v>
      </c>
      <c r="K63" s="12">
        <f t="shared" si="3"/>
        <v>51.207055798033217</v>
      </c>
      <c r="L63" s="12">
        <f t="shared" si="4"/>
        <v>25.133333333333336</v>
      </c>
    </row>
    <row r="64" spans="2:12" x14ac:dyDescent="0.25">
      <c r="B64" s="10"/>
      <c r="C64" s="10"/>
      <c r="D64" s="10"/>
      <c r="E64" s="11" t="s">
        <v>125</v>
      </c>
      <c r="F64" s="11" t="s">
        <v>126</v>
      </c>
      <c r="G64" s="12">
        <v>9166.1299999999992</v>
      </c>
      <c r="H64" s="12">
        <v>8000</v>
      </c>
      <c r="I64" s="12">
        <v>8000</v>
      </c>
      <c r="J64" s="12">
        <v>10651.42</v>
      </c>
      <c r="K64" s="12">
        <f t="shared" si="3"/>
        <v>116.20411231348456</v>
      </c>
      <c r="L64" s="12">
        <f t="shared" si="4"/>
        <v>133.14275000000001</v>
      </c>
    </row>
    <row r="65" spans="2:12" x14ac:dyDescent="0.25">
      <c r="B65" s="10"/>
      <c r="C65" s="10"/>
      <c r="D65" s="10"/>
      <c r="E65" s="11" t="s">
        <v>127</v>
      </c>
      <c r="F65" s="11" t="s">
        <v>128</v>
      </c>
      <c r="G65" s="12">
        <v>36000</v>
      </c>
      <c r="H65" s="12">
        <v>36000</v>
      </c>
      <c r="I65" s="12">
        <v>36000</v>
      </c>
      <c r="J65" s="12">
        <v>36298.300000000003</v>
      </c>
      <c r="K65" s="12">
        <f t="shared" si="3"/>
        <v>100.82861111111112</v>
      </c>
      <c r="L65" s="12">
        <f t="shared" si="4"/>
        <v>100.82861111111112</v>
      </c>
    </row>
    <row r="66" spans="2:12" x14ac:dyDescent="0.25">
      <c r="B66" s="10"/>
      <c r="C66" s="10"/>
      <c r="D66" s="10"/>
      <c r="E66" s="11" t="s">
        <v>129</v>
      </c>
      <c r="F66" s="11" t="s">
        <v>130</v>
      </c>
      <c r="G66" s="12">
        <v>1767.2</v>
      </c>
      <c r="H66" s="12">
        <v>6600</v>
      </c>
      <c r="I66" s="12">
        <v>6600</v>
      </c>
      <c r="J66" s="12">
        <v>1606.16</v>
      </c>
      <c r="K66" s="12">
        <f t="shared" si="3"/>
        <v>90.887279311905843</v>
      </c>
      <c r="L66" s="12">
        <f t="shared" si="4"/>
        <v>24.335757575757576</v>
      </c>
    </row>
    <row r="67" spans="2:12" x14ac:dyDescent="0.25">
      <c r="B67" s="10"/>
      <c r="C67" s="10"/>
      <c r="D67" s="10"/>
      <c r="E67" s="11" t="s">
        <v>131</v>
      </c>
      <c r="F67" s="11" t="s">
        <v>132</v>
      </c>
      <c r="G67" s="12">
        <v>8340.52</v>
      </c>
      <c r="H67" s="12">
        <v>8700</v>
      </c>
      <c r="I67" s="12">
        <v>8700</v>
      </c>
      <c r="J67" s="12">
        <v>8606.1299999999992</v>
      </c>
      <c r="K67" s="12">
        <f t="shared" si="3"/>
        <v>103.1845736237069</v>
      </c>
      <c r="L67" s="12">
        <f t="shared" si="4"/>
        <v>98.921034482758614</v>
      </c>
    </row>
    <row r="68" spans="2:12" x14ac:dyDescent="0.25">
      <c r="B68" s="10"/>
      <c r="C68" s="10"/>
      <c r="D68" s="10"/>
      <c r="E68" s="11" t="s">
        <v>133</v>
      </c>
      <c r="F68" s="11" t="s">
        <v>134</v>
      </c>
      <c r="G68" s="12">
        <v>102.92</v>
      </c>
      <c r="H68" s="12">
        <v>300</v>
      </c>
      <c r="I68" s="12">
        <v>300</v>
      </c>
      <c r="J68" s="12">
        <v>127.82</v>
      </c>
      <c r="K68" s="12">
        <f t="shared" si="3"/>
        <v>124.19354838709677</v>
      </c>
      <c r="L68" s="12">
        <f t="shared" si="4"/>
        <v>42.606666666666662</v>
      </c>
    </row>
    <row r="69" spans="2:12" x14ac:dyDescent="0.25">
      <c r="B69" s="10"/>
      <c r="C69" s="10"/>
      <c r="D69" s="10"/>
      <c r="E69" s="11" t="s">
        <v>135</v>
      </c>
      <c r="F69" s="11" t="s">
        <v>136</v>
      </c>
      <c r="G69" s="12">
        <v>11265.11</v>
      </c>
      <c r="H69" s="12">
        <v>17000</v>
      </c>
      <c r="I69" s="12">
        <v>17000</v>
      </c>
      <c r="J69" s="12">
        <v>23799.51</v>
      </c>
      <c r="K69" s="12">
        <f t="shared" si="3"/>
        <v>211.26744434808003</v>
      </c>
      <c r="L69" s="12">
        <f t="shared" si="4"/>
        <v>139.99711764705881</v>
      </c>
    </row>
    <row r="70" spans="2:12" x14ac:dyDescent="0.25">
      <c r="B70" s="10"/>
      <c r="C70" s="10"/>
      <c r="D70" s="11" t="s">
        <v>137</v>
      </c>
      <c r="E70" s="10"/>
      <c r="F70" s="11" t="s">
        <v>138</v>
      </c>
      <c r="G70" s="12">
        <v>4457.08</v>
      </c>
      <c r="H70" s="12">
        <v>10000</v>
      </c>
      <c r="I70" s="12">
        <v>10000</v>
      </c>
      <c r="J70" s="12">
        <v>10347</v>
      </c>
      <c r="K70" s="12">
        <f t="shared" si="3"/>
        <v>232.14750464429628</v>
      </c>
      <c r="L70" s="12">
        <f t="shared" si="4"/>
        <v>103.47</v>
      </c>
    </row>
    <row r="71" spans="2:12" x14ac:dyDescent="0.25">
      <c r="B71" s="10"/>
      <c r="C71" s="10"/>
      <c r="D71" s="10"/>
      <c r="E71" s="11" t="s">
        <v>139</v>
      </c>
      <c r="F71" s="11" t="s">
        <v>140</v>
      </c>
      <c r="G71" s="12">
        <v>1187.93</v>
      </c>
      <c r="H71" s="12">
        <v>2000</v>
      </c>
      <c r="I71" s="12">
        <v>2000</v>
      </c>
      <c r="J71" s="12">
        <v>684.47</v>
      </c>
      <c r="K71" s="12">
        <f t="shared" si="3"/>
        <v>57.618714907444037</v>
      </c>
      <c r="L71" s="12">
        <f t="shared" si="4"/>
        <v>34.223500000000001</v>
      </c>
    </row>
    <row r="72" spans="2:12" x14ac:dyDescent="0.25">
      <c r="B72" s="10"/>
      <c r="C72" s="10"/>
      <c r="D72" s="10"/>
      <c r="E72" s="11" t="s">
        <v>141</v>
      </c>
      <c r="F72" s="11" t="s">
        <v>142</v>
      </c>
      <c r="G72" s="12">
        <v>2762.08</v>
      </c>
      <c r="H72" s="12">
        <v>4000</v>
      </c>
      <c r="I72" s="12">
        <v>4000</v>
      </c>
      <c r="J72" s="12">
        <v>5336.15</v>
      </c>
      <c r="K72" s="12">
        <f t="shared" si="3"/>
        <v>193.19317326073104</v>
      </c>
      <c r="L72" s="12">
        <f t="shared" si="4"/>
        <v>133.40375</v>
      </c>
    </row>
    <row r="73" spans="2:12" x14ac:dyDescent="0.25">
      <c r="B73" s="10"/>
      <c r="C73" s="10"/>
      <c r="D73" s="10"/>
      <c r="E73" s="13">
        <v>3293</v>
      </c>
      <c r="F73" s="11" t="s">
        <v>183</v>
      </c>
      <c r="G73" s="12">
        <v>0</v>
      </c>
      <c r="H73" s="12">
        <v>0</v>
      </c>
      <c r="I73" s="12">
        <v>0</v>
      </c>
      <c r="J73" s="12">
        <v>1820</v>
      </c>
      <c r="K73" s="12">
        <v>0</v>
      </c>
      <c r="L73" s="12">
        <v>0</v>
      </c>
    </row>
    <row r="74" spans="2:12" x14ac:dyDescent="0.25">
      <c r="B74" s="10"/>
      <c r="C74" s="10"/>
      <c r="D74" s="10"/>
      <c r="E74" s="13">
        <v>3295</v>
      </c>
      <c r="F74" s="11" t="s">
        <v>184</v>
      </c>
      <c r="G74" s="12">
        <v>53.1</v>
      </c>
      <c r="H74" s="12">
        <v>0</v>
      </c>
      <c r="I74" s="12">
        <v>0</v>
      </c>
      <c r="J74" s="12">
        <v>127.44</v>
      </c>
      <c r="K74" s="12">
        <f t="shared" si="3"/>
        <v>240</v>
      </c>
      <c r="L74" s="12">
        <v>0</v>
      </c>
    </row>
    <row r="75" spans="2:12" x14ac:dyDescent="0.25">
      <c r="B75" s="10"/>
      <c r="C75" s="10"/>
      <c r="D75" s="10"/>
      <c r="E75" s="13">
        <v>3296</v>
      </c>
      <c r="F75" s="11" t="s">
        <v>185</v>
      </c>
      <c r="G75" s="12">
        <v>0</v>
      </c>
      <c r="H75" s="12">
        <v>0</v>
      </c>
      <c r="I75" s="12">
        <v>0</v>
      </c>
      <c r="J75" s="12">
        <v>885.46</v>
      </c>
      <c r="K75" s="12">
        <v>0</v>
      </c>
      <c r="L75" s="12">
        <v>0</v>
      </c>
    </row>
    <row r="76" spans="2:12" x14ac:dyDescent="0.25">
      <c r="B76" s="10"/>
      <c r="C76" s="10"/>
      <c r="D76" s="10"/>
      <c r="E76" s="11" t="s">
        <v>143</v>
      </c>
      <c r="F76" s="11" t="s">
        <v>138</v>
      </c>
      <c r="G76" s="12">
        <v>453.97</v>
      </c>
      <c r="H76" s="12">
        <v>4000</v>
      </c>
      <c r="I76" s="12">
        <v>4000</v>
      </c>
      <c r="J76" s="12">
        <v>1493.48</v>
      </c>
      <c r="K76" s="12">
        <f t="shared" si="3"/>
        <v>328.98209132762076</v>
      </c>
      <c r="L76" s="12">
        <f t="shared" si="4"/>
        <v>37.336999999999996</v>
      </c>
    </row>
    <row r="77" spans="2:12" x14ac:dyDescent="0.25">
      <c r="B77" s="10"/>
      <c r="C77" s="11" t="s">
        <v>144</v>
      </c>
      <c r="D77" s="10"/>
      <c r="E77" s="10"/>
      <c r="F77" s="11" t="s">
        <v>145</v>
      </c>
      <c r="G77" s="12">
        <v>1220.55</v>
      </c>
      <c r="H77" s="12">
        <v>2000</v>
      </c>
      <c r="I77" s="12">
        <v>2000</v>
      </c>
      <c r="J77" s="12">
        <v>2015.41</v>
      </c>
      <c r="K77" s="12">
        <f t="shared" si="3"/>
        <v>165.12310024169432</v>
      </c>
      <c r="L77" s="12">
        <f t="shared" si="4"/>
        <v>100.77050000000001</v>
      </c>
    </row>
    <row r="78" spans="2:12" x14ac:dyDescent="0.25">
      <c r="B78" s="10"/>
      <c r="C78" s="10"/>
      <c r="D78" s="11" t="s">
        <v>146</v>
      </c>
      <c r="E78" s="10"/>
      <c r="F78" s="11" t="s">
        <v>147</v>
      </c>
      <c r="G78" s="12">
        <v>1220.55</v>
      </c>
      <c r="H78" s="12">
        <v>2000</v>
      </c>
      <c r="I78" s="12">
        <v>2000</v>
      </c>
      <c r="J78" s="12">
        <v>2015.41</v>
      </c>
      <c r="K78" s="12">
        <f t="shared" si="3"/>
        <v>165.12310024169432</v>
      </c>
      <c r="L78" s="12">
        <f t="shared" si="4"/>
        <v>100.77050000000001</v>
      </c>
    </row>
    <row r="79" spans="2:12" x14ac:dyDescent="0.25">
      <c r="B79" s="10"/>
      <c r="C79" s="10"/>
      <c r="D79" s="10"/>
      <c r="E79" s="11" t="s">
        <v>148</v>
      </c>
      <c r="F79" s="11" t="s">
        <v>149</v>
      </c>
      <c r="G79" s="12">
        <v>1175.95</v>
      </c>
      <c r="H79" s="12">
        <v>1500</v>
      </c>
      <c r="I79" s="12">
        <v>1500</v>
      </c>
      <c r="J79" s="12">
        <v>1062.45</v>
      </c>
      <c r="K79" s="12">
        <f t="shared" si="3"/>
        <v>90.348229091372929</v>
      </c>
      <c r="L79" s="12">
        <f t="shared" si="4"/>
        <v>70.83</v>
      </c>
    </row>
    <row r="80" spans="2:12" x14ac:dyDescent="0.25">
      <c r="B80" s="10"/>
      <c r="C80" s="10"/>
      <c r="D80" s="10"/>
      <c r="E80" s="13">
        <v>3433</v>
      </c>
      <c r="F80" s="11" t="s">
        <v>186</v>
      </c>
      <c r="G80" s="12">
        <v>0</v>
      </c>
      <c r="H80" s="12">
        <v>0</v>
      </c>
      <c r="I80" s="12">
        <v>0</v>
      </c>
      <c r="J80" s="12">
        <v>712.96</v>
      </c>
      <c r="K80" s="12">
        <v>0</v>
      </c>
      <c r="L80" s="12">
        <v>0</v>
      </c>
    </row>
    <row r="81" spans="2:12" x14ac:dyDescent="0.25">
      <c r="B81" s="10"/>
      <c r="C81" s="10"/>
      <c r="D81" s="10"/>
      <c r="E81" s="11" t="s">
        <v>150</v>
      </c>
      <c r="F81" s="11" t="s">
        <v>151</v>
      </c>
      <c r="G81" s="12">
        <v>44.6</v>
      </c>
      <c r="H81" s="12">
        <v>500</v>
      </c>
      <c r="I81" s="12">
        <v>500</v>
      </c>
      <c r="J81" s="12">
        <v>240</v>
      </c>
      <c r="K81" s="12">
        <f t="shared" si="3"/>
        <v>538.11659192825107</v>
      </c>
      <c r="L81" s="12">
        <f t="shared" si="4"/>
        <v>48</v>
      </c>
    </row>
    <row r="82" spans="2:12" x14ac:dyDescent="0.25">
      <c r="B82" s="10"/>
      <c r="C82" s="14">
        <v>36</v>
      </c>
      <c r="D82" s="14"/>
      <c r="E82" s="13"/>
      <c r="F82" s="11" t="s">
        <v>190</v>
      </c>
      <c r="G82" s="12">
        <v>667.46</v>
      </c>
      <c r="H82" s="12">
        <v>0</v>
      </c>
      <c r="I82" s="12">
        <v>0</v>
      </c>
      <c r="J82" s="12">
        <v>1540.9</v>
      </c>
      <c r="K82" s="12">
        <f t="shared" si="3"/>
        <v>230.86027627123724</v>
      </c>
      <c r="L82" s="12">
        <v>0</v>
      </c>
    </row>
    <row r="83" spans="2:12" x14ac:dyDescent="0.25">
      <c r="B83" s="10"/>
      <c r="C83" s="14"/>
      <c r="D83" s="14">
        <v>369</v>
      </c>
      <c r="E83" s="13"/>
      <c r="F83" s="11" t="s">
        <v>191</v>
      </c>
      <c r="G83" s="12">
        <v>667.46</v>
      </c>
      <c r="H83" s="12">
        <v>0</v>
      </c>
      <c r="I83" s="12">
        <v>0</v>
      </c>
      <c r="J83" s="12">
        <v>1540.9</v>
      </c>
      <c r="K83" s="12">
        <f t="shared" si="3"/>
        <v>230.86027627123724</v>
      </c>
      <c r="L83" s="12">
        <v>0</v>
      </c>
    </row>
    <row r="84" spans="2:12" x14ac:dyDescent="0.25">
      <c r="B84" s="10"/>
      <c r="C84" s="14"/>
      <c r="D84" s="14"/>
      <c r="E84" s="13">
        <v>3691</v>
      </c>
      <c r="F84" s="11" t="s">
        <v>192</v>
      </c>
      <c r="G84" s="12">
        <v>667.46</v>
      </c>
      <c r="H84" s="12">
        <v>0</v>
      </c>
      <c r="I84" s="12">
        <v>0</v>
      </c>
      <c r="J84" s="12">
        <v>1540.9</v>
      </c>
      <c r="K84" s="12">
        <f t="shared" si="3"/>
        <v>230.86027627123724</v>
      </c>
      <c r="L84" s="12">
        <v>0</v>
      </c>
    </row>
    <row r="85" spans="2:12" x14ac:dyDescent="0.25">
      <c r="B85" s="10"/>
      <c r="C85" s="11" t="s">
        <v>152</v>
      </c>
      <c r="D85" s="10"/>
      <c r="E85" s="10"/>
      <c r="F85" s="11" t="s">
        <v>153</v>
      </c>
      <c r="G85" s="12">
        <v>56601.67</v>
      </c>
      <c r="H85" s="12">
        <v>42500</v>
      </c>
      <c r="I85" s="12">
        <v>42500</v>
      </c>
      <c r="J85" s="12">
        <v>28444.720000000001</v>
      </c>
      <c r="K85" s="12">
        <f t="shared" si="3"/>
        <v>50.254206280486066</v>
      </c>
      <c r="L85" s="12">
        <f t="shared" si="4"/>
        <v>66.928752941176469</v>
      </c>
    </row>
    <row r="86" spans="2:12" x14ac:dyDescent="0.25">
      <c r="B86" s="10"/>
      <c r="C86" s="10"/>
      <c r="D86" s="11" t="s">
        <v>154</v>
      </c>
      <c r="E86" s="10"/>
      <c r="F86" s="11" t="s">
        <v>155</v>
      </c>
      <c r="G86" s="12">
        <v>56601.67</v>
      </c>
      <c r="H86" s="12">
        <v>42500</v>
      </c>
      <c r="I86" s="12">
        <v>42500</v>
      </c>
      <c r="J86" s="12">
        <v>28444.720000000001</v>
      </c>
      <c r="K86" s="12">
        <f t="shared" si="3"/>
        <v>50.254206280486066</v>
      </c>
      <c r="L86" s="12">
        <f t="shared" si="4"/>
        <v>66.928752941176469</v>
      </c>
    </row>
    <row r="87" spans="2:12" x14ac:dyDescent="0.25">
      <c r="B87" s="10"/>
      <c r="C87" s="10"/>
      <c r="D87" s="10"/>
      <c r="E87" s="11" t="s">
        <v>156</v>
      </c>
      <c r="F87" s="11" t="s">
        <v>157</v>
      </c>
      <c r="G87" s="12">
        <v>12467.95</v>
      </c>
      <c r="H87" s="12">
        <v>17500</v>
      </c>
      <c r="I87" s="12">
        <v>17500</v>
      </c>
      <c r="J87" s="12">
        <v>19177.84</v>
      </c>
      <c r="K87" s="12">
        <f t="shared" si="3"/>
        <v>153.81710706250826</v>
      </c>
      <c r="L87" s="12">
        <f t="shared" si="4"/>
        <v>109.58765714285714</v>
      </c>
    </row>
    <row r="88" spans="2:12" x14ac:dyDescent="0.25">
      <c r="B88" s="10"/>
      <c r="C88" s="10"/>
      <c r="D88" s="10"/>
      <c r="E88" s="11" t="s">
        <v>158</v>
      </c>
      <c r="F88" s="11" t="s">
        <v>159</v>
      </c>
      <c r="G88" s="12">
        <v>44133.72</v>
      </c>
      <c r="H88" s="12">
        <v>25000</v>
      </c>
      <c r="I88" s="12">
        <v>25000</v>
      </c>
      <c r="J88" s="12">
        <v>9266.8799999999992</v>
      </c>
      <c r="K88" s="12">
        <f t="shared" si="3"/>
        <v>20.997278271580093</v>
      </c>
      <c r="L88" s="12">
        <f t="shared" si="4"/>
        <v>37.067520000000002</v>
      </c>
    </row>
    <row r="89" spans="2:12" x14ac:dyDescent="0.25">
      <c r="B89" s="10"/>
      <c r="C89" s="14">
        <v>38</v>
      </c>
      <c r="D89" s="14"/>
      <c r="E89" s="13"/>
      <c r="F89" s="11" t="s">
        <v>187</v>
      </c>
      <c r="G89" s="12">
        <v>1053.4000000000001</v>
      </c>
      <c r="H89" s="12">
        <v>0</v>
      </c>
      <c r="I89" s="12">
        <v>0</v>
      </c>
      <c r="J89" s="12">
        <v>250</v>
      </c>
      <c r="K89" s="12">
        <f t="shared" si="3"/>
        <v>23.732675147142583</v>
      </c>
      <c r="L89" s="12">
        <v>0</v>
      </c>
    </row>
    <row r="90" spans="2:12" x14ac:dyDescent="0.25">
      <c r="B90" s="10"/>
      <c r="C90" s="14"/>
      <c r="D90" s="14">
        <v>383</v>
      </c>
      <c r="E90" s="13"/>
      <c r="F90" s="11" t="s">
        <v>188</v>
      </c>
      <c r="G90" s="12">
        <v>1053.4000000000001</v>
      </c>
      <c r="H90" s="12">
        <v>0</v>
      </c>
      <c r="I90" s="12">
        <v>0</v>
      </c>
      <c r="J90" s="12">
        <v>250</v>
      </c>
      <c r="K90" s="12">
        <f t="shared" si="3"/>
        <v>23.732675147142583</v>
      </c>
      <c r="L90" s="12">
        <v>0</v>
      </c>
    </row>
    <row r="91" spans="2:12" x14ac:dyDescent="0.25">
      <c r="B91" s="10"/>
      <c r="C91" s="14"/>
      <c r="D91" s="14"/>
      <c r="E91" s="13">
        <v>3831</v>
      </c>
      <c r="F91" s="11" t="s">
        <v>189</v>
      </c>
      <c r="G91" s="12">
        <v>1053.4000000000001</v>
      </c>
      <c r="H91" s="12">
        <v>0</v>
      </c>
      <c r="I91" s="12">
        <v>0</v>
      </c>
      <c r="J91" s="12">
        <v>250</v>
      </c>
      <c r="K91" s="12">
        <f t="shared" si="3"/>
        <v>23.732675147142583</v>
      </c>
      <c r="L91" s="12">
        <v>0</v>
      </c>
    </row>
    <row r="92" spans="2:12" x14ac:dyDescent="0.25">
      <c r="B92" s="8" t="s">
        <v>13</v>
      </c>
      <c r="C92" s="7"/>
      <c r="D92" s="7"/>
      <c r="E92" s="7"/>
      <c r="F92" s="8" t="s">
        <v>160</v>
      </c>
      <c r="G92" s="9">
        <v>64947.06</v>
      </c>
      <c r="H92" s="9">
        <v>53500</v>
      </c>
      <c r="I92" s="9">
        <v>53500</v>
      </c>
      <c r="J92" s="9">
        <v>30241.47</v>
      </c>
      <c r="K92" s="9">
        <f t="shared" si="3"/>
        <v>46.563262447907576</v>
      </c>
      <c r="L92" s="9">
        <f t="shared" si="4"/>
        <v>56.526112149532715</v>
      </c>
    </row>
    <row r="93" spans="2:12" x14ac:dyDescent="0.25">
      <c r="B93" s="10"/>
      <c r="C93" s="11" t="s">
        <v>161</v>
      </c>
      <c r="D93" s="10"/>
      <c r="E93" s="10"/>
      <c r="F93" s="11" t="s">
        <v>162</v>
      </c>
      <c r="G93" s="12">
        <v>6644.56</v>
      </c>
      <c r="H93" s="12">
        <v>33500</v>
      </c>
      <c r="I93" s="12">
        <v>33500</v>
      </c>
      <c r="J93" s="12">
        <v>16178.97</v>
      </c>
      <c r="K93" s="12">
        <f t="shared" si="3"/>
        <v>243.49196937043232</v>
      </c>
      <c r="L93" s="12">
        <f t="shared" si="4"/>
        <v>48.295432835820897</v>
      </c>
    </row>
    <row r="94" spans="2:12" x14ac:dyDescent="0.25">
      <c r="B94" s="10"/>
      <c r="C94" s="10"/>
      <c r="D94" s="11" t="s">
        <v>163</v>
      </c>
      <c r="E94" s="10"/>
      <c r="F94" s="11" t="s">
        <v>164</v>
      </c>
      <c r="G94" s="12">
        <v>6644.56</v>
      </c>
      <c r="H94" s="12">
        <v>33500</v>
      </c>
      <c r="I94" s="12">
        <v>33500</v>
      </c>
      <c r="J94" s="12">
        <v>16178.97</v>
      </c>
      <c r="K94" s="12">
        <f t="shared" si="3"/>
        <v>243.49196937043232</v>
      </c>
      <c r="L94" s="12">
        <f t="shared" si="4"/>
        <v>48.295432835820897</v>
      </c>
    </row>
    <row r="95" spans="2:12" x14ac:dyDescent="0.25">
      <c r="B95" s="10"/>
      <c r="C95" s="10"/>
      <c r="D95" s="10"/>
      <c r="E95" s="11" t="s">
        <v>165</v>
      </c>
      <c r="F95" s="11" t="s">
        <v>166</v>
      </c>
      <c r="G95" s="12">
        <v>2429.89</v>
      </c>
      <c r="H95" s="12">
        <v>16000</v>
      </c>
      <c r="I95" s="12">
        <v>16000</v>
      </c>
      <c r="J95" s="12">
        <v>10244.92</v>
      </c>
      <c r="K95" s="12">
        <f t="shared" si="3"/>
        <v>421.62073180267424</v>
      </c>
      <c r="L95" s="12">
        <f t="shared" si="4"/>
        <v>64.030749999999998</v>
      </c>
    </row>
    <row r="96" spans="2:12" x14ac:dyDescent="0.25">
      <c r="B96" s="10"/>
      <c r="C96" s="10"/>
      <c r="D96" s="10"/>
      <c r="E96" s="11" t="s">
        <v>167</v>
      </c>
      <c r="F96" s="11" t="s">
        <v>168</v>
      </c>
      <c r="G96" s="12">
        <v>0</v>
      </c>
      <c r="H96" s="12">
        <v>5000</v>
      </c>
      <c r="I96" s="12">
        <v>5000</v>
      </c>
      <c r="J96" s="12">
        <v>533.30999999999995</v>
      </c>
      <c r="K96" s="12">
        <v>0</v>
      </c>
      <c r="L96" s="12">
        <f t="shared" si="4"/>
        <v>10.6662</v>
      </c>
    </row>
    <row r="97" spans="2:12" x14ac:dyDescent="0.25">
      <c r="B97" s="10"/>
      <c r="C97" s="10"/>
      <c r="D97" s="10"/>
      <c r="E97" s="11" t="s">
        <v>169</v>
      </c>
      <c r="F97" s="11" t="s">
        <v>170</v>
      </c>
      <c r="G97" s="12">
        <v>904.66</v>
      </c>
      <c r="H97" s="12">
        <v>3000</v>
      </c>
      <c r="I97" s="12">
        <v>3000</v>
      </c>
      <c r="J97" s="12">
        <v>2490</v>
      </c>
      <c r="K97" s="12">
        <f t="shared" si="3"/>
        <v>275.24152720359029</v>
      </c>
      <c r="L97" s="12">
        <f t="shared" si="4"/>
        <v>83</v>
      </c>
    </row>
    <row r="98" spans="2:12" x14ac:dyDescent="0.25">
      <c r="B98" s="10"/>
      <c r="C98" s="10"/>
      <c r="D98" s="10"/>
      <c r="E98" s="13">
        <v>4226</v>
      </c>
      <c r="F98" s="11" t="s">
        <v>193</v>
      </c>
      <c r="G98" s="12">
        <v>0</v>
      </c>
      <c r="H98" s="12">
        <v>0</v>
      </c>
      <c r="I98" s="12">
        <v>0</v>
      </c>
      <c r="J98" s="12">
        <v>300</v>
      </c>
      <c r="K98" s="12">
        <v>0</v>
      </c>
      <c r="L98" s="12">
        <v>0</v>
      </c>
    </row>
    <row r="99" spans="2:12" x14ac:dyDescent="0.25">
      <c r="B99" s="10"/>
      <c r="C99" s="10"/>
      <c r="D99" s="10"/>
      <c r="E99" s="11" t="s">
        <v>171</v>
      </c>
      <c r="F99" s="11" t="s">
        <v>172</v>
      </c>
      <c r="G99" s="12">
        <v>3310.01</v>
      </c>
      <c r="H99" s="12">
        <v>9500</v>
      </c>
      <c r="I99" s="12">
        <v>9500</v>
      </c>
      <c r="J99" s="12">
        <v>2610.7399999999998</v>
      </c>
      <c r="K99" s="12">
        <f t="shared" si="3"/>
        <v>78.874081951414027</v>
      </c>
      <c r="L99" s="12">
        <f t="shared" si="4"/>
        <v>27.481473684210521</v>
      </c>
    </row>
    <row r="100" spans="2:12" x14ac:dyDescent="0.25">
      <c r="B100" s="10"/>
      <c r="C100" s="11" t="s">
        <v>173</v>
      </c>
      <c r="D100" s="10"/>
      <c r="E100" s="10"/>
      <c r="F100" s="11" t="s">
        <v>174</v>
      </c>
      <c r="G100" s="12">
        <v>58302.5</v>
      </c>
      <c r="H100" s="12">
        <v>20000</v>
      </c>
      <c r="I100" s="12">
        <v>20000</v>
      </c>
      <c r="J100" s="12">
        <v>14062.5</v>
      </c>
      <c r="K100" s="12">
        <f t="shared" si="3"/>
        <v>24.119891942884095</v>
      </c>
      <c r="L100" s="12">
        <f t="shared" si="4"/>
        <v>70.3125</v>
      </c>
    </row>
    <row r="101" spans="2:12" x14ac:dyDescent="0.25">
      <c r="B101" s="10"/>
      <c r="C101" s="10"/>
      <c r="D101" s="11" t="s">
        <v>175</v>
      </c>
      <c r="E101" s="10"/>
      <c r="F101" s="11" t="s">
        <v>176</v>
      </c>
      <c r="G101" s="12">
        <v>42515</v>
      </c>
      <c r="H101" s="12">
        <v>15000</v>
      </c>
      <c r="I101" s="12">
        <v>15000</v>
      </c>
      <c r="J101" s="12">
        <v>14062.5</v>
      </c>
      <c r="K101" s="12">
        <f t="shared" si="3"/>
        <v>33.076561213689288</v>
      </c>
      <c r="L101" s="12">
        <f t="shared" si="4"/>
        <v>93.75</v>
      </c>
    </row>
    <row r="102" spans="2:12" x14ac:dyDescent="0.25">
      <c r="B102" s="10"/>
      <c r="C102" s="10"/>
      <c r="D102" s="10"/>
      <c r="E102" s="11" t="s">
        <v>177</v>
      </c>
      <c r="F102" s="11" t="s">
        <v>176</v>
      </c>
      <c r="G102" s="12">
        <v>42515</v>
      </c>
      <c r="H102" s="12">
        <v>15000</v>
      </c>
      <c r="I102" s="12">
        <v>15000</v>
      </c>
      <c r="J102" s="12">
        <v>14062.5</v>
      </c>
      <c r="K102" s="12">
        <f t="shared" ref="K102:K104" si="5">(J102/G102*100)</f>
        <v>33.076561213689288</v>
      </c>
      <c r="L102" s="12">
        <f t="shared" ref="L102:L104" si="6">(J102/I102*100)</f>
        <v>93.75</v>
      </c>
    </row>
    <row r="103" spans="2:12" x14ac:dyDescent="0.25">
      <c r="B103" s="10"/>
      <c r="C103" s="10"/>
      <c r="D103" s="11" t="s">
        <v>178</v>
      </c>
      <c r="E103" s="10"/>
      <c r="F103" s="11" t="s">
        <v>179</v>
      </c>
      <c r="G103" s="12">
        <v>15787.5</v>
      </c>
      <c r="H103" s="12">
        <v>5000</v>
      </c>
      <c r="I103" s="12">
        <v>5000</v>
      </c>
      <c r="J103" s="12">
        <v>0</v>
      </c>
      <c r="K103" s="12">
        <f t="shared" si="5"/>
        <v>0</v>
      </c>
      <c r="L103" s="12">
        <f t="shared" si="6"/>
        <v>0</v>
      </c>
    </row>
    <row r="104" spans="2:12" x14ac:dyDescent="0.25">
      <c r="B104" s="10"/>
      <c r="C104" s="10"/>
      <c r="D104" s="10"/>
      <c r="E104" s="11" t="s">
        <v>180</v>
      </c>
      <c r="F104" s="11" t="s">
        <v>179</v>
      </c>
      <c r="G104" s="12">
        <v>15787.5</v>
      </c>
      <c r="H104" s="12">
        <v>5000</v>
      </c>
      <c r="I104" s="12">
        <v>5000</v>
      </c>
      <c r="J104" s="12">
        <v>0</v>
      </c>
      <c r="K104" s="12">
        <f t="shared" si="5"/>
        <v>0</v>
      </c>
      <c r="L104" s="12">
        <f t="shared" si="6"/>
        <v>0</v>
      </c>
    </row>
    <row r="105" spans="2:12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2:12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2:12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2:12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2:12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2:12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2:12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2:12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2:12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2:12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2:12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2:12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2:12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</sheetData>
  <mergeCells count="7">
    <mergeCell ref="B36:F36"/>
    <mergeCell ref="B1:L1"/>
    <mergeCell ref="B3:L3"/>
    <mergeCell ref="B5:L5"/>
    <mergeCell ref="B7:F7"/>
    <mergeCell ref="B8:F8"/>
    <mergeCell ref="B35:F35"/>
  </mergeCells>
  <pageMargins left="0.7" right="0.7" top="0.75" bottom="0.75" header="0.3" footer="0.3"/>
  <pageSetup paperSize="9" scale="5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2115-D7A9-4A32-B330-9B703DAA9D05}">
  <dimension ref="B1:H102"/>
  <sheetViews>
    <sheetView workbookViewId="0">
      <selection activeCell="G25" sqref="G25"/>
    </sheetView>
  </sheetViews>
  <sheetFormatPr defaultRowHeight="15" x14ac:dyDescent="0.25"/>
  <cols>
    <col min="1" max="1" width="10.7109375" customWidth="1"/>
    <col min="2" max="2" width="50.7109375" customWidth="1"/>
    <col min="3" max="6" width="25.7109375" customWidth="1"/>
    <col min="7" max="8" width="15.7109375" customWidth="1"/>
  </cols>
  <sheetData>
    <row r="1" spans="2:8" ht="15.75" x14ac:dyDescent="0.25">
      <c r="B1" s="74" t="s">
        <v>199</v>
      </c>
      <c r="C1" s="68"/>
      <c r="D1" s="68"/>
      <c r="E1" s="68"/>
      <c r="F1" s="68"/>
      <c r="G1" s="68"/>
      <c r="H1" s="68"/>
    </row>
    <row r="2" spans="2:8" x14ac:dyDescent="0.25">
      <c r="B2" s="1"/>
      <c r="C2" s="1"/>
      <c r="D2" s="1"/>
      <c r="E2" s="1"/>
      <c r="F2" s="1"/>
      <c r="G2" s="1"/>
      <c r="H2" s="1"/>
    </row>
    <row r="3" spans="2:8" ht="38.25" x14ac:dyDescent="0.25">
      <c r="B3" s="3" t="s">
        <v>4</v>
      </c>
      <c r="C3" s="2" t="s">
        <v>41</v>
      </c>
      <c r="D3" s="2" t="s">
        <v>5</v>
      </c>
      <c r="E3" s="3" t="s">
        <v>6</v>
      </c>
      <c r="F3" s="2" t="s">
        <v>7</v>
      </c>
      <c r="G3" s="3" t="s">
        <v>8</v>
      </c>
      <c r="H3" s="3" t="s">
        <v>9</v>
      </c>
    </row>
    <row r="4" spans="2:8" x14ac:dyDescent="0.25"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2:8" x14ac:dyDescent="0.25">
      <c r="B5" s="8" t="s">
        <v>42</v>
      </c>
      <c r="C5" s="9">
        <v>2677494.27</v>
      </c>
      <c r="D5" s="9">
        <v>2933050</v>
      </c>
      <c r="E5" s="9">
        <v>2933050</v>
      </c>
      <c r="F5" s="9">
        <v>2972445.14</v>
      </c>
      <c r="G5" s="9">
        <f>(F5/C5*100)</f>
        <v>111.0159290835756</v>
      </c>
      <c r="H5" s="9">
        <f>(F5/E5*100)</f>
        <v>101.34314587204447</v>
      </c>
    </row>
    <row r="6" spans="2:8" x14ac:dyDescent="0.25">
      <c r="B6" s="8" t="s">
        <v>200</v>
      </c>
      <c r="C6" s="9">
        <v>2411601.7000000002</v>
      </c>
      <c r="D6" s="9">
        <v>2838550</v>
      </c>
      <c r="E6" s="9">
        <v>2838550</v>
      </c>
      <c r="F6" s="9">
        <v>2734926.03</v>
      </c>
      <c r="G6" s="9">
        <f t="shared" ref="G6:G29" si="0">(F6/C6*100)</f>
        <v>113.4070369082921</v>
      </c>
      <c r="H6" s="9">
        <f t="shared" ref="H6:H29" si="1">(F6/E6*100)</f>
        <v>96.349404801747369</v>
      </c>
    </row>
    <row r="7" spans="2:8" x14ac:dyDescent="0.25">
      <c r="B7" s="11" t="s">
        <v>201</v>
      </c>
      <c r="C7" s="12">
        <v>2411601.7000000002</v>
      </c>
      <c r="D7" s="12">
        <v>2838550</v>
      </c>
      <c r="E7" s="12">
        <v>2838550</v>
      </c>
      <c r="F7" s="12">
        <v>2734926.03</v>
      </c>
      <c r="G7" s="12">
        <f t="shared" si="0"/>
        <v>113.4070369082921</v>
      </c>
      <c r="H7" s="12">
        <f t="shared" si="1"/>
        <v>96.349404801747369</v>
      </c>
    </row>
    <row r="8" spans="2:8" x14ac:dyDescent="0.25">
      <c r="B8" s="8" t="s">
        <v>202</v>
      </c>
      <c r="C8" s="9">
        <v>68192.740000000005</v>
      </c>
      <c r="D8" s="9">
        <v>37000</v>
      </c>
      <c r="E8" s="9">
        <v>37000</v>
      </c>
      <c r="F8" s="9">
        <v>30127.18</v>
      </c>
      <c r="G8" s="9">
        <f t="shared" si="0"/>
        <v>44.179453707242146</v>
      </c>
      <c r="H8" s="9">
        <f t="shared" si="1"/>
        <v>81.424810810810811</v>
      </c>
    </row>
    <row r="9" spans="2:8" x14ac:dyDescent="0.25">
      <c r="B9" s="11" t="s">
        <v>203</v>
      </c>
      <c r="C9" s="12">
        <v>68192.740000000005</v>
      </c>
      <c r="D9" s="12">
        <v>37000</v>
      </c>
      <c r="E9" s="12">
        <v>37000</v>
      </c>
      <c r="F9" s="12">
        <v>30127.18</v>
      </c>
      <c r="G9" s="12">
        <f t="shared" si="0"/>
        <v>44.179453707242146</v>
      </c>
      <c r="H9" s="12">
        <f t="shared" si="1"/>
        <v>81.424810810810811</v>
      </c>
    </row>
    <row r="10" spans="2:8" x14ac:dyDescent="0.25">
      <c r="B10" s="8" t="s">
        <v>204</v>
      </c>
      <c r="C10" s="9">
        <v>1995.46</v>
      </c>
      <c r="D10" s="9">
        <v>3000</v>
      </c>
      <c r="E10" s="9">
        <v>3000</v>
      </c>
      <c r="F10" s="9">
        <v>1540.9</v>
      </c>
      <c r="G10" s="9">
        <f t="shared" si="0"/>
        <v>77.220290058432653</v>
      </c>
      <c r="H10" s="9">
        <f t="shared" si="1"/>
        <v>51.363333333333337</v>
      </c>
    </row>
    <row r="11" spans="2:8" x14ac:dyDescent="0.25">
      <c r="B11" s="11" t="s">
        <v>205</v>
      </c>
      <c r="C11" s="12">
        <v>1995.46</v>
      </c>
      <c r="D11" s="12">
        <v>3000</v>
      </c>
      <c r="E11" s="12">
        <v>3000</v>
      </c>
      <c r="F11" s="12">
        <v>1540.9</v>
      </c>
      <c r="G11" s="12">
        <f t="shared" si="0"/>
        <v>77.220290058432653</v>
      </c>
      <c r="H11" s="12">
        <f t="shared" si="1"/>
        <v>51.363333333333337</v>
      </c>
    </row>
    <row r="12" spans="2:8" x14ac:dyDescent="0.25">
      <c r="B12" s="8" t="s">
        <v>206</v>
      </c>
      <c r="C12" s="9">
        <v>180312.64</v>
      </c>
      <c r="D12" s="9">
        <v>47000</v>
      </c>
      <c r="E12" s="9">
        <v>47000</v>
      </c>
      <c r="F12" s="9">
        <v>199467.72</v>
      </c>
      <c r="G12" s="9">
        <f t="shared" si="0"/>
        <v>110.62325968939281</v>
      </c>
      <c r="H12" s="9">
        <f t="shared" si="1"/>
        <v>424.39940425531921</v>
      </c>
    </row>
    <row r="13" spans="2:8" x14ac:dyDescent="0.25">
      <c r="B13" s="11" t="s">
        <v>207</v>
      </c>
      <c r="C13" s="12">
        <v>10564.35</v>
      </c>
      <c r="D13" s="12">
        <v>47000</v>
      </c>
      <c r="E13" s="12">
        <v>47000</v>
      </c>
      <c r="F13" s="12">
        <v>44230.34</v>
      </c>
      <c r="G13" s="12">
        <f t="shared" si="0"/>
        <v>418.6754509269382</v>
      </c>
      <c r="H13" s="12">
        <f t="shared" si="1"/>
        <v>94.107106382978714</v>
      </c>
    </row>
    <row r="14" spans="2:8" x14ac:dyDescent="0.25">
      <c r="B14" s="17" t="s">
        <v>210</v>
      </c>
      <c r="C14" s="12">
        <v>169748.29</v>
      </c>
      <c r="D14" s="12">
        <v>0</v>
      </c>
      <c r="E14" s="12">
        <v>0</v>
      </c>
      <c r="F14" s="12">
        <v>155237.38</v>
      </c>
      <c r="G14" s="12">
        <f t="shared" si="0"/>
        <v>91.451513296540426</v>
      </c>
      <c r="H14" s="12">
        <v>0</v>
      </c>
    </row>
    <row r="15" spans="2:8" x14ac:dyDescent="0.25">
      <c r="B15" s="8" t="s">
        <v>208</v>
      </c>
      <c r="C15" s="9">
        <v>15391.73</v>
      </c>
      <c r="D15" s="9">
        <v>7500</v>
      </c>
      <c r="E15" s="9">
        <v>7500</v>
      </c>
      <c r="F15" s="9">
        <v>6383.31</v>
      </c>
      <c r="G15" s="9">
        <f t="shared" si="0"/>
        <v>41.472336118162161</v>
      </c>
      <c r="H15" s="9">
        <f t="shared" si="1"/>
        <v>85.110800000000012</v>
      </c>
    </row>
    <row r="16" spans="2:8" x14ac:dyDescent="0.25">
      <c r="B16" s="11" t="s">
        <v>209</v>
      </c>
      <c r="C16" s="12">
        <v>15391.73</v>
      </c>
      <c r="D16" s="12">
        <v>7500</v>
      </c>
      <c r="E16" s="12">
        <v>7500</v>
      </c>
      <c r="F16" s="12">
        <v>6383.31</v>
      </c>
      <c r="G16" s="12">
        <f t="shared" si="0"/>
        <v>41.472336118162161</v>
      </c>
      <c r="H16" s="12">
        <f t="shared" si="1"/>
        <v>85.110800000000012</v>
      </c>
    </row>
    <row r="17" spans="2:8" x14ac:dyDescent="0.25">
      <c r="B17" s="1"/>
      <c r="C17" s="1"/>
      <c r="D17" s="1"/>
      <c r="E17" s="1"/>
      <c r="F17" s="1"/>
      <c r="G17" s="9"/>
      <c r="H17" s="9"/>
    </row>
    <row r="18" spans="2:8" x14ac:dyDescent="0.25">
      <c r="B18" s="8" t="s">
        <v>76</v>
      </c>
      <c r="C18" s="9">
        <v>2667353.33</v>
      </c>
      <c r="D18" s="9">
        <v>2995910</v>
      </c>
      <c r="E18" s="9">
        <v>2995910</v>
      </c>
      <c r="F18" s="9">
        <v>3197546.94</v>
      </c>
      <c r="G18" s="9">
        <f t="shared" si="0"/>
        <v>119.87714203577222</v>
      </c>
      <c r="H18" s="9">
        <f t="shared" si="1"/>
        <v>106.73040712170928</v>
      </c>
    </row>
    <row r="19" spans="2:8" x14ac:dyDescent="0.25">
      <c r="B19" s="8" t="s">
        <v>200</v>
      </c>
      <c r="C19" s="9">
        <v>2411601.7000000002</v>
      </c>
      <c r="D19" s="9">
        <v>2838550</v>
      </c>
      <c r="E19" s="9">
        <v>2838550</v>
      </c>
      <c r="F19" s="9">
        <v>2938523.9</v>
      </c>
      <c r="G19" s="9">
        <f t="shared" si="0"/>
        <v>121.84947041627976</v>
      </c>
      <c r="H19" s="9">
        <f t="shared" si="1"/>
        <v>103.52200595374399</v>
      </c>
    </row>
    <row r="20" spans="2:8" x14ac:dyDescent="0.25">
      <c r="B20" s="11" t="s">
        <v>201</v>
      </c>
      <c r="C20" s="12">
        <v>2411601.7000000002</v>
      </c>
      <c r="D20" s="12">
        <v>2838550</v>
      </c>
      <c r="E20" s="12">
        <v>2838550</v>
      </c>
      <c r="F20" s="12">
        <v>2938523.9</v>
      </c>
      <c r="G20" s="12">
        <f t="shared" si="0"/>
        <v>121.84947041627976</v>
      </c>
      <c r="H20" s="12">
        <f t="shared" si="1"/>
        <v>103.52200595374399</v>
      </c>
    </row>
    <row r="21" spans="2:8" x14ac:dyDescent="0.25">
      <c r="B21" s="8" t="s">
        <v>202</v>
      </c>
      <c r="C21" s="9">
        <v>54495.95</v>
      </c>
      <c r="D21" s="9">
        <v>86860</v>
      </c>
      <c r="E21" s="9">
        <v>86860</v>
      </c>
      <c r="F21" s="9">
        <v>46108.66</v>
      </c>
      <c r="G21" s="9">
        <f t="shared" si="0"/>
        <v>84.609333354130001</v>
      </c>
      <c r="H21" s="9">
        <f t="shared" si="1"/>
        <v>53.083882109141157</v>
      </c>
    </row>
    <row r="22" spans="2:8" x14ac:dyDescent="0.25">
      <c r="B22" s="11" t="s">
        <v>203</v>
      </c>
      <c r="C22" s="12">
        <v>54495.95</v>
      </c>
      <c r="D22" s="12">
        <v>86860</v>
      </c>
      <c r="E22" s="12">
        <v>86860</v>
      </c>
      <c r="F22" s="12">
        <v>46108.66</v>
      </c>
      <c r="G22" s="12">
        <f t="shared" si="0"/>
        <v>84.609333354130001</v>
      </c>
      <c r="H22" s="12">
        <f t="shared" si="1"/>
        <v>53.083882109141157</v>
      </c>
    </row>
    <row r="23" spans="2:8" x14ac:dyDescent="0.25">
      <c r="B23" s="8" t="s">
        <v>204</v>
      </c>
      <c r="C23" s="9">
        <v>1995.46</v>
      </c>
      <c r="D23" s="9">
        <v>3000</v>
      </c>
      <c r="E23" s="9">
        <v>3000</v>
      </c>
      <c r="F23" s="9">
        <v>1540.9</v>
      </c>
      <c r="G23" s="9">
        <f t="shared" si="0"/>
        <v>77.220290058432653</v>
      </c>
      <c r="H23" s="9">
        <f t="shared" si="1"/>
        <v>51.363333333333337</v>
      </c>
    </row>
    <row r="24" spans="2:8" x14ac:dyDescent="0.25">
      <c r="B24" s="11" t="s">
        <v>205</v>
      </c>
      <c r="C24" s="12">
        <v>1995.46</v>
      </c>
      <c r="D24" s="12">
        <v>3000</v>
      </c>
      <c r="E24" s="12">
        <v>3000</v>
      </c>
      <c r="F24" s="12">
        <v>1540.9</v>
      </c>
      <c r="G24" s="12">
        <f t="shared" si="0"/>
        <v>77.220290058432653</v>
      </c>
      <c r="H24" s="12">
        <f t="shared" si="1"/>
        <v>51.363333333333337</v>
      </c>
    </row>
    <row r="25" spans="2:8" x14ac:dyDescent="0.25">
      <c r="B25" s="8" t="s">
        <v>206</v>
      </c>
      <c r="C25" s="9">
        <v>196261.29</v>
      </c>
      <c r="D25" s="9">
        <v>47000</v>
      </c>
      <c r="E25" s="9">
        <v>47000</v>
      </c>
      <c r="F25" s="9">
        <v>206723.51</v>
      </c>
      <c r="G25" s="9">
        <f t="shared" si="0"/>
        <v>105.33076084438251</v>
      </c>
      <c r="H25" s="9">
        <f t="shared" si="1"/>
        <v>439.83725531914894</v>
      </c>
    </row>
    <row r="26" spans="2:8" x14ac:dyDescent="0.25">
      <c r="B26" s="11" t="s">
        <v>207</v>
      </c>
      <c r="C26" s="12">
        <v>26513</v>
      </c>
      <c r="D26" s="12">
        <v>47000</v>
      </c>
      <c r="E26" s="12">
        <v>47000</v>
      </c>
      <c r="F26" s="12">
        <v>39687.26</v>
      </c>
      <c r="G26" s="12">
        <f t="shared" si="0"/>
        <v>149.68981254478933</v>
      </c>
      <c r="H26" s="12">
        <f t="shared" si="1"/>
        <v>84.440978723404257</v>
      </c>
    </row>
    <row r="27" spans="2:8" x14ac:dyDescent="0.25">
      <c r="B27" s="17" t="s">
        <v>210</v>
      </c>
      <c r="C27" s="12">
        <v>169748.29</v>
      </c>
      <c r="D27" s="12">
        <v>0</v>
      </c>
      <c r="E27" s="12">
        <v>0</v>
      </c>
      <c r="F27" s="12">
        <v>167036.25</v>
      </c>
      <c r="G27" s="12">
        <f t="shared" si="0"/>
        <v>98.402316747933071</v>
      </c>
      <c r="H27" s="12">
        <v>0</v>
      </c>
    </row>
    <row r="28" spans="2:8" x14ac:dyDescent="0.25">
      <c r="B28" s="8" t="s">
        <v>208</v>
      </c>
      <c r="C28" s="9">
        <v>2998.93</v>
      </c>
      <c r="D28" s="9">
        <v>20500</v>
      </c>
      <c r="E28" s="9">
        <v>20500</v>
      </c>
      <c r="F28" s="9">
        <v>4649.97</v>
      </c>
      <c r="G28" s="9">
        <f t="shared" si="0"/>
        <v>155.05430270129682</v>
      </c>
      <c r="H28" s="9">
        <f t="shared" si="1"/>
        <v>22.68278048780488</v>
      </c>
    </row>
    <row r="29" spans="2:8" x14ac:dyDescent="0.25">
      <c r="B29" s="11" t="s">
        <v>209</v>
      </c>
      <c r="C29" s="12">
        <v>2998.93</v>
      </c>
      <c r="D29" s="12">
        <v>20500</v>
      </c>
      <c r="E29" s="12">
        <v>20500</v>
      </c>
      <c r="F29" s="12">
        <v>4649.97</v>
      </c>
      <c r="G29" s="12">
        <f t="shared" si="0"/>
        <v>155.05430270129682</v>
      </c>
      <c r="H29" s="12">
        <f t="shared" si="1"/>
        <v>22.68278048780488</v>
      </c>
    </row>
    <row r="30" spans="2:8" x14ac:dyDescent="0.25">
      <c r="B30" s="1"/>
      <c r="C30" s="1"/>
      <c r="D30" s="1"/>
      <c r="E30" s="1"/>
      <c r="F30" s="1"/>
      <c r="G30" s="1"/>
      <c r="H30" s="1"/>
    </row>
    <row r="31" spans="2:8" x14ac:dyDescent="0.25">
      <c r="B31" s="1"/>
      <c r="C31" s="1"/>
      <c r="D31" s="1"/>
      <c r="E31" s="1"/>
      <c r="F31" s="1"/>
      <c r="G31" s="1"/>
      <c r="H31" s="1"/>
    </row>
    <row r="32" spans="2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  <row r="101" spans="2:8" x14ac:dyDescent="0.25">
      <c r="B101" s="1"/>
      <c r="C101" s="1"/>
      <c r="D101" s="1"/>
      <c r="E101" s="1"/>
      <c r="F101" s="1"/>
      <c r="G101" s="1"/>
      <c r="H101" s="1"/>
    </row>
    <row r="102" spans="2:8" x14ac:dyDescent="0.25">
      <c r="B102" s="1"/>
      <c r="C102" s="1"/>
      <c r="D102" s="1"/>
      <c r="E102" s="1"/>
      <c r="F102" s="1"/>
      <c r="G102" s="1"/>
      <c r="H102" s="1"/>
    </row>
  </sheetData>
  <mergeCells count="1">
    <mergeCell ref="B1:H1"/>
  </mergeCells>
  <pageMargins left="0.7" right="0.7" top="0.75" bottom="0.75" header="0.3" footer="0.3"/>
  <pageSetup paperSize="9" scale="6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58268-F692-4767-A25E-0D0194653EBD}">
  <dimension ref="B1:H101"/>
  <sheetViews>
    <sheetView workbookViewId="0">
      <selection activeCell="H5" sqref="H5"/>
    </sheetView>
  </sheetViews>
  <sheetFormatPr defaultRowHeight="15" x14ac:dyDescent="0.25"/>
  <cols>
    <col min="1" max="1" width="10.7109375" customWidth="1"/>
    <col min="2" max="2" width="50.7109375" customWidth="1"/>
    <col min="3" max="6" width="25.7109375" customWidth="1"/>
    <col min="7" max="8" width="15.7109375" customWidth="1"/>
  </cols>
  <sheetData>
    <row r="1" spans="2:8" ht="15.75" x14ac:dyDescent="0.25">
      <c r="B1" s="74" t="s">
        <v>211</v>
      </c>
      <c r="C1" s="68"/>
      <c r="D1" s="68"/>
      <c r="E1" s="68"/>
      <c r="F1" s="68"/>
      <c r="G1" s="68"/>
      <c r="H1" s="68"/>
    </row>
    <row r="2" spans="2:8" x14ac:dyDescent="0.25">
      <c r="B2" s="1"/>
      <c r="C2" s="1"/>
      <c r="D2" s="1"/>
      <c r="E2" s="1"/>
      <c r="F2" s="1"/>
      <c r="G2" s="1"/>
      <c r="H2" s="1"/>
    </row>
    <row r="3" spans="2:8" ht="38.25" x14ac:dyDescent="0.25">
      <c r="B3" s="3" t="s">
        <v>4</v>
      </c>
      <c r="C3" s="2" t="s">
        <v>41</v>
      </c>
      <c r="D3" s="2" t="s">
        <v>5</v>
      </c>
      <c r="E3" s="3" t="s">
        <v>6</v>
      </c>
      <c r="F3" s="2" t="s">
        <v>7</v>
      </c>
      <c r="G3" s="3" t="s">
        <v>8</v>
      </c>
      <c r="H3" s="3" t="s">
        <v>9</v>
      </c>
    </row>
    <row r="4" spans="2:8" x14ac:dyDescent="0.25"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2:8" x14ac:dyDescent="0.25">
      <c r="B5" s="8" t="s">
        <v>76</v>
      </c>
      <c r="C5" s="9">
        <v>2667353.33</v>
      </c>
      <c r="D5" s="9">
        <v>2995910</v>
      </c>
      <c r="E5" s="9">
        <v>2995910</v>
      </c>
      <c r="F5" s="9">
        <v>3197546.94</v>
      </c>
      <c r="G5" s="9">
        <f t="shared" ref="G5:G7" si="0">(F5/C5*100)</f>
        <v>119.87714203577222</v>
      </c>
      <c r="H5" s="9">
        <f t="shared" ref="H5:H7" si="1">(F5/E5*100)</f>
        <v>106.73040712170928</v>
      </c>
    </row>
    <row r="6" spans="2:8" x14ac:dyDescent="0.25">
      <c r="B6" s="11" t="s">
        <v>212</v>
      </c>
      <c r="C6" s="12">
        <v>84007.88</v>
      </c>
      <c r="D6" s="12">
        <v>154360</v>
      </c>
      <c r="E6" s="12">
        <v>154360</v>
      </c>
      <c r="F6" s="12">
        <v>90445.89</v>
      </c>
      <c r="G6" s="9">
        <f t="shared" si="0"/>
        <v>107.66357870237886</v>
      </c>
      <c r="H6" s="9">
        <f t="shared" si="1"/>
        <v>58.594124125421096</v>
      </c>
    </row>
    <row r="7" spans="2:8" x14ac:dyDescent="0.25">
      <c r="B7" s="11" t="s">
        <v>213</v>
      </c>
      <c r="C7" s="12">
        <v>2413597.16</v>
      </c>
      <c r="D7" s="12">
        <v>2841550</v>
      </c>
      <c r="E7" s="12">
        <v>2841550</v>
      </c>
      <c r="F7" s="12">
        <v>2940064.8</v>
      </c>
      <c r="G7" s="9">
        <f t="shared" si="0"/>
        <v>121.81257289845335</v>
      </c>
      <c r="H7" s="9">
        <f t="shared" si="1"/>
        <v>103.46693881860251</v>
      </c>
    </row>
    <row r="8" spans="2:8" x14ac:dyDescent="0.25">
      <c r="B8" s="11" t="s">
        <v>328</v>
      </c>
      <c r="C8" s="12">
        <v>169748.29</v>
      </c>
      <c r="D8" s="12">
        <v>0</v>
      </c>
      <c r="E8" s="12">
        <v>0</v>
      </c>
      <c r="F8" s="12">
        <v>167036.25</v>
      </c>
      <c r="G8" s="9">
        <f t="shared" ref="G8" si="2">(F8/C8*100)</f>
        <v>98.402316747933071</v>
      </c>
      <c r="H8" s="9">
        <v>0</v>
      </c>
    </row>
    <row r="9" spans="2:8" x14ac:dyDescent="0.25">
      <c r="B9" s="1"/>
      <c r="C9" s="1"/>
      <c r="D9" s="1"/>
      <c r="E9" s="1"/>
      <c r="F9" s="1"/>
      <c r="G9" s="1"/>
      <c r="H9" s="1"/>
    </row>
    <row r="10" spans="2:8" x14ac:dyDescent="0.25">
      <c r="B10" s="1"/>
      <c r="C10" s="1"/>
      <c r="D10" s="1"/>
      <c r="E10" s="1"/>
      <c r="F10" s="1"/>
      <c r="G10" s="1"/>
      <c r="H10" s="1"/>
    </row>
    <row r="11" spans="2:8" x14ac:dyDescent="0.25">
      <c r="B11" s="1"/>
      <c r="C11" s="1"/>
      <c r="D11" s="1"/>
      <c r="E11" s="1"/>
      <c r="F11" s="1"/>
      <c r="G11" s="1"/>
      <c r="H11" s="1"/>
    </row>
    <row r="12" spans="2:8" x14ac:dyDescent="0.25">
      <c r="B12" s="1"/>
      <c r="C12" s="1"/>
      <c r="D12" s="1"/>
      <c r="E12" s="1"/>
      <c r="F12" s="1"/>
      <c r="G12" s="1"/>
      <c r="H12" s="1"/>
    </row>
    <row r="13" spans="2:8" x14ac:dyDescent="0.25">
      <c r="B13" s="1"/>
      <c r="C13" s="1"/>
      <c r="D13" s="1"/>
      <c r="E13" s="1"/>
      <c r="F13" s="1"/>
      <c r="G13" s="1"/>
      <c r="H13" s="1"/>
    </row>
    <row r="14" spans="2:8" x14ac:dyDescent="0.25">
      <c r="B14" s="1"/>
      <c r="C14" s="1"/>
      <c r="D14" s="1"/>
      <c r="E14" s="1"/>
      <c r="F14" s="1"/>
      <c r="G14" s="1"/>
      <c r="H14" s="1"/>
    </row>
    <row r="15" spans="2:8" x14ac:dyDescent="0.25">
      <c r="B15" s="1"/>
      <c r="C15" s="1"/>
      <c r="D15" s="1"/>
      <c r="E15" s="1"/>
      <c r="F15" s="1"/>
      <c r="G15" s="1"/>
      <c r="H15" s="1"/>
    </row>
    <row r="16" spans="2:8" x14ac:dyDescent="0.25">
      <c r="B16" s="1"/>
      <c r="C16" s="1"/>
      <c r="D16" s="1"/>
      <c r="E16" s="1"/>
      <c r="F16" s="1"/>
      <c r="G16" s="1"/>
      <c r="H16" s="1"/>
    </row>
    <row r="17" spans="2:8" x14ac:dyDescent="0.25">
      <c r="B17" s="1"/>
      <c r="C17" s="1"/>
      <c r="D17" s="1"/>
      <c r="E17" s="1"/>
      <c r="F17" s="1"/>
      <c r="G17" s="1"/>
      <c r="H17" s="1"/>
    </row>
    <row r="18" spans="2:8" x14ac:dyDescent="0.25">
      <c r="B18" s="1"/>
      <c r="C18" s="1"/>
      <c r="D18" s="1"/>
      <c r="E18" s="1"/>
      <c r="F18" s="1"/>
      <c r="G18" s="1"/>
      <c r="H18" s="1"/>
    </row>
    <row r="19" spans="2:8" x14ac:dyDescent="0.25">
      <c r="B19" s="1"/>
      <c r="C19" s="1"/>
      <c r="D19" s="1"/>
      <c r="E19" s="1"/>
      <c r="F19" s="1"/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x14ac:dyDescent="0.25">
      <c r="B23" s="1"/>
      <c r="C23" s="1"/>
      <c r="D23" s="1"/>
      <c r="E23" s="1"/>
      <c r="F23" s="1"/>
      <c r="G23" s="1"/>
      <c r="H23" s="1"/>
    </row>
    <row r="24" spans="2:8" x14ac:dyDescent="0.25">
      <c r="B24" s="1"/>
      <c r="C24" s="1"/>
      <c r="D24" s="1"/>
      <c r="E24" s="1"/>
      <c r="F24" s="1"/>
      <c r="G24" s="1"/>
      <c r="H24" s="1"/>
    </row>
    <row r="25" spans="2:8" x14ac:dyDescent="0.25">
      <c r="B25" s="1"/>
      <c r="C25" s="1"/>
      <c r="D25" s="1"/>
      <c r="E25" s="1"/>
      <c r="F25" s="1"/>
      <c r="G25" s="1"/>
      <c r="H25" s="1"/>
    </row>
    <row r="26" spans="2:8" x14ac:dyDescent="0.25">
      <c r="B26" s="1"/>
      <c r="C26" s="1"/>
      <c r="D26" s="1"/>
      <c r="E26" s="1"/>
      <c r="F26" s="1"/>
      <c r="G26" s="1"/>
      <c r="H26" s="1"/>
    </row>
    <row r="27" spans="2:8" x14ac:dyDescent="0.25">
      <c r="B27" s="1"/>
      <c r="C27" s="1"/>
      <c r="D27" s="1"/>
      <c r="E27" s="1"/>
      <c r="F27" s="1"/>
      <c r="G27" s="1"/>
      <c r="H27" s="1"/>
    </row>
    <row r="28" spans="2:8" x14ac:dyDescent="0.25">
      <c r="B28" s="1"/>
      <c r="C28" s="1"/>
      <c r="D28" s="1"/>
      <c r="E28" s="1"/>
      <c r="F28" s="1"/>
      <c r="G28" s="1"/>
      <c r="H28" s="1"/>
    </row>
    <row r="29" spans="2:8" x14ac:dyDescent="0.25">
      <c r="B29" s="1"/>
      <c r="C29" s="1"/>
      <c r="D29" s="1"/>
      <c r="E29" s="1"/>
      <c r="F29" s="1"/>
      <c r="G29" s="1"/>
      <c r="H29" s="1"/>
    </row>
    <row r="30" spans="2:8" x14ac:dyDescent="0.25">
      <c r="B30" s="1"/>
      <c r="C30" s="1"/>
      <c r="D30" s="1"/>
      <c r="E30" s="1"/>
      <c r="F30" s="1"/>
      <c r="G30" s="1"/>
      <c r="H30" s="1"/>
    </row>
    <row r="31" spans="2:8" x14ac:dyDescent="0.25">
      <c r="B31" s="1"/>
      <c r="C31" s="1"/>
      <c r="D31" s="1"/>
      <c r="E31" s="1"/>
      <c r="F31" s="1"/>
      <c r="G31" s="1"/>
      <c r="H31" s="1"/>
    </row>
    <row r="32" spans="2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  <row r="101" spans="2:8" x14ac:dyDescent="0.25">
      <c r="B101" s="1"/>
      <c r="C101" s="1"/>
      <c r="D101" s="1"/>
      <c r="E101" s="1"/>
      <c r="F101" s="1"/>
      <c r="G101" s="1"/>
      <c r="H101" s="1"/>
    </row>
  </sheetData>
  <mergeCells count="1">
    <mergeCell ref="B1:H1"/>
  </mergeCells>
  <pageMargins left="0.7" right="0.7" top="0.75" bottom="0.75" header="0.3" footer="0.3"/>
  <pageSetup paperSize="9" scale="6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1CF6-C611-427B-9CB0-8BBE2C01FF8B}">
  <dimension ref="B1:L100"/>
  <sheetViews>
    <sheetView workbookViewId="0">
      <selection activeCell="H30" sqref="H30"/>
    </sheetView>
  </sheetViews>
  <sheetFormatPr defaultRowHeight="15" x14ac:dyDescent="0.25"/>
  <cols>
    <col min="1" max="5" width="10.7109375" customWidth="1"/>
    <col min="6" max="6" width="55.7109375" customWidth="1"/>
    <col min="7" max="10" width="25.7109375" customWidth="1"/>
    <col min="11" max="12" width="15.7109375" customWidth="1"/>
  </cols>
  <sheetData>
    <row r="1" spans="2:12" ht="15.75" x14ac:dyDescent="0.25">
      <c r="B1" s="74" t="s">
        <v>1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2:12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.75" x14ac:dyDescent="0.25">
      <c r="B3" s="69" t="s">
        <v>39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15.75" x14ac:dyDescent="0.25">
      <c r="B5" s="69" t="s">
        <v>214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2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38.25" x14ac:dyDescent="0.25">
      <c r="B7" s="61" t="s">
        <v>4</v>
      </c>
      <c r="C7" s="62"/>
      <c r="D7" s="62"/>
      <c r="E7" s="62"/>
      <c r="F7" s="63"/>
      <c r="G7" s="2" t="s">
        <v>41</v>
      </c>
      <c r="H7" s="2" t="s">
        <v>5</v>
      </c>
      <c r="I7" s="3" t="s">
        <v>6</v>
      </c>
      <c r="J7" s="2" t="s">
        <v>7</v>
      </c>
      <c r="K7" s="3" t="s">
        <v>8</v>
      </c>
      <c r="L7" s="3" t="s">
        <v>9</v>
      </c>
    </row>
    <row r="8" spans="2:12" x14ac:dyDescent="0.25">
      <c r="B8" s="64" t="s">
        <v>10</v>
      </c>
      <c r="C8" s="65"/>
      <c r="D8" s="65"/>
      <c r="E8" s="65"/>
      <c r="F8" s="66"/>
      <c r="G8" s="3" t="s">
        <v>11</v>
      </c>
      <c r="H8" s="3" t="s">
        <v>12</v>
      </c>
      <c r="I8" s="3" t="s">
        <v>13</v>
      </c>
      <c r="J8" s="3" t="s">
        <v>14</v>
      </c>
      <c r="K8" s="3" t="s">
        <v>15</v>
      </c>
      <c r="L8" s="3" t="s">
        <v>16</v>
      </c>
    </row>
    <row r="9" spans="2:12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</sheetData>
  <mergeCells count="5">
    <mergeCell ref="B1:L1"/>
    <mergeCell ref="B3:L3"/>
    <mergeCell ref="B5:L5"/>
    <mergeCell ref="B7:F7"/>
    <mergeCell ref="B8:F8"/>
  </mergeCells>
  <pageMargins left="0.7" right="0.7" top="0.75" bottom="0.75" header="0.3" footer="0.3"/>
  <pageSetup paperSize="9" scale="5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9F8F-D58F-42AC-9A4B-A0DDEB0DA036}">
  <dimension ref="B1:H100"/>
  <sheetViews>
    <sheetView workbookViewId="0">
      <selection activeCell="F32" sqref="F32"/>
    </sheetView>
  </sheetViews>
  <sheetFormatPr defaultRowHeight="15" x14ac:dyDescent="0.25"/>
  <cols>
    <col min="1" max="1" width="10.7109375" customWidth="1"/>
    <col min="2" max="2" width="50.7109375" customWidth="1"/>
    <col min="3" max="6" width="25.7109375" customWidth="1"/>
    <col min="7" max="8" width="15.7109375" customWidth="1"/>
  </cols>
  <sheetData>
    <row r="1" spans="2:8" ht="15.75" x14ac:dyDescent="0.25">
      <c r="B1" s="74" t="s">
        <v>215</v>
      </c>
      <c r="C1" s="68"/>
      <c r="D1" s="68"/>
      <c r="E1" s="68"/>
      <c r="F1" s="68"/>
      <c r="G1" s="68"/>
      <c r="H1" s="68"/>
    </row>
    <row r="2" spans="2:8" x14ac:dyDescent="0.25">
      <c r="B2" s="1"/>
      <c r="C2" s="1"/>
      <c r="D2" s="1"/>
      <c r="E2" s="1"/>
      <c r="F2" s="1"/>
      <c r="G2" s="1"/>
      <c r="H2" s="1"/>
    </row>
    <row r="3" spans="2:8" ht="38.25" x14ac:dyDescent="0.25">
      <c r="B3" s="3" t="s">
        <v>4</v>
      </c>
      <c r="C3" s="2" t="s">
        <v>41</v>
      </c>
      <c r="D3" s="2" t="s">
        <v>5</v>
      </c>
      <c r="E3" s="3" t="s">
        <v>6</v>
      </c>
      <c r="F3" s="2" t="s">
        <v>7</v>
      </c>
      <c r="G3" s="3" t="s">
        <v>8</v>
      </c>
      <c r="H3" s="3" t="s">
        <v>9</v>
      </c>
    </row>
    <row r="4" spans="2:8" x14ac:dyDescent="0.25"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2:8" x14ac:dyDescent="0.25">
      <c r="B5" s="8" t="s">
        <v>216</v>
      </c>
      <c r="C5" s="9">
        <v>0</v>
      </c>
      <c r="D5" s="9">
        <v>0</v>
      </c>
      <c r="E5" s="9">
        <v>0</v>
      </c>
      <c r="F5" s="9">
        <v>0</v>
      </c>
      <c r="G5" s="7"/>
      <c r="H5" s="7"/>
    </row>
    <row r="6" spans="2:8" x14ac:dyDescent="0.25">
      <c r="B6" s="1"/>
      <c r="C6" s="1"/>
      <c r="D6" s="1"/>
      <c r="E6" s="1"/>
      <c r="F6" s="1"/>
      <c r="G6" s="1"/>
      <c r="H6" s="1"/>
    </row>
    <row r="7" spans="2:8" x14ac:dyDescent="0.25">
      <c r="B7" s="8" t="s">
        <v>217</v>
      </c>
      <c r="C7" s="9">
        <v>0</v>
      </c>
      <c r="D7" s="9">
        <v>0</v>
      </c>
      <c r="E7" s="9">
        <v>0</v>
      </c>
      <c r="F7" s="9">
        <v>0</v>
      </c>
      <c r="G7" s="7"/>
      <c r="H7" s="7"/>
    </row>
    <row r="8" spans="2:8" x14ac:dyDescent="0.25">
      <c r="B8" s="1"/>
      <c r="C8" s="1"/>
      <c r="D8" s="1"/>
      <c r="E8" s="1"/>
      <c r="F8" s="1"/>
      <c r="G8" s="1"/>
      <c r="H8" s="1"/>
    </row>
    <row r="9" spans="2:8" x14ac:dyDescent="0.25">
      <c r="B9" s="1"/>
      <c r="C9" s="1"/>
      <c r="D9" s="1"/>
      <c r="E9" s="1"/>
      <c r="F9" s="1"/>
      <c r="G9" s="1"/>
      <c r="H9" s="1"/>
    </row>
    <row r="10" spans="2:8" x14ac:dyDescent="0.25">
      <c r="B10" s="1"/>
      <c r="C10" s="1"/>
      <c r="D10" s="1"/>
      <c r="E10" s="1"/>
      <c r="F10" s="1"/>
      <c r="G10" s="1"/>
      <c r="H10" s="1"/>
    </row>
    <row r="11" spans="2:8" x14ac:dyDescent="0.25">
      <c r="B11" s="1"/>
      <c r="C11" s="1"/>
      <c r="D11" s="1"/>
      <c r="E11" s="1"/>
      <c r="F11" s="1"/>
      <c r="G11" s="1"/>
      <c r="H11" s="1"/>
    </row>
    <row r="12" spans="2:8" x14ac:dyDescent="0.25">
      <c r="B12" s="1"/>
      <c r="C12" s="1"/>
      <c r="D12" s="1"/>
      <c r="E12" s="1"/>
      <c r="F12" s="1"/>
      <c r="G12" s="1"/>
      <c r="H12" s="1"/>
    </row>
    <row r="13" spans="2:8" x14ac:dyDescent="0.25">
      <c r="B13" s="1"/>
      <c r="C13" s="1"/>
      <c r="D13" s="1"/>
      <c r="E13" s="1"/>
      <c r="F13" s="1"/>
      <c r="G13" s="1"/>
      <c r="H13" s="1"/>
    </row>
    <row r="14" spans="2:8" x14ac:dyDescent="0.25">
      <c r="B14" s="1"/>
      <c r="C14" s="1"/>
      <c r="D14" s="1"/>
      <c r="E14" s="1"/>
      <c r="F14" s="1"/>
      <c r="G14" s="1"/>
      <c r="H14" s="1"/>
    </row>
    <row r="15" spans="2:8" x14ac:dyDescent="0.25">
      <c r="B15" s="1"/>
      <c r="C15" s="1"/>
      <c r="D15" s="1"/>
      <c r="E15" s="1"/>
      <c r="F15" s="1"/>
      <c r="G15" s="1"/>
      <c r="H15" s="1"/>
    </row>
    <row r="16" spans="2:8" x14ac:dyDescent="0.25">
      <c r="B16" s="1"/>
      <c r="C16" s="1"/>
      <c r="D16" s="1"/>
      <c r="E16" s="1"/>
      <c r="F16" s="1"/>
      <c r="G16" s="1"/>
      <c r="H16" s="1"/>
    </row>
    <row r="17" spans="2:8" x14ac:dyDescent="0.25">
      <c r="B17" s="1"/>
      <c r="C17" s="1"/>
      <c r="D17" s="1"/>
      <c r="E17" s="1"/>
      <c r="F17" s="1"/>
      <c r="G17" s="1"/>
      <c r="H17" s="1"/>
    </row>
    <row r="18" spans="2:8" x14ac:dyDescent="0.25">
      <c r="B18" s="1"/>
      <c r="C18" s="1"/>
      <c r="D18" s="1"/>
      <c r="E18" s="1"/>
      <c r="F18" s="1"/>
      <c r="G18" s="1"/>
      <c r="H18" s="1"/>
    </row>
    <row r="19" spans="2:8" x14ac:dyDescent="0.25">
      <c r="B19" s="1"/>
      <c r="C19" s="1"/>
      <c r="D19" s="1"/>
      <c r="E19" s="1"/>
      <c r="F19" s="1"/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x14ac:dyDescent="0.25">
      <c r="B23" s="1"/>
      <c r="C23" s="1"/>
      <c r="D23" s="1"/>
      <c r="E23" s="1"/>
      <c r="F23" s="1"/>
      <c r="G23" s="1"/>
      <c r="H23" s="1"/>
    </row>
    <row r="24" spans="2:8" x14ac:dyDescent="0.25">
      <c r="B24" s="1"/>
      <c r="C24" s="1"/>
      <c r="D24" s="1"/>
      <c r="E24" s="1"/>
      <c r="F24" s="1"/>
      <c r="G24" s="1"/>
      <c r="H24" s="1"/>
    </row>
    <row r="25" spans="2:8" x14ac:dyDescent="0.25">
      <c r="B25" s="1"/>
      <c r="C25" s="1"/>
      <c r="D25" s="1"/>
      <c r="E25" s="1"/>
      <c r="F25" s="1"/>
      <c r="G25" s="1"/>
      <c r="H25" s="1"/>
    </row>
    <row r="26" spans="2:8" x14ac:dyDescent="0.25">
      <c r="B26" s="1"/>
      <c r="C26" s="1"/>
      <c r="D26" s="1"/>
      <c r="E26" s="1"/>
      <c r="F26" s="1"/>
      <c r="G26" s="1"/>
      <c r="H26" s="1"/>
    </row>
    <row r="27" spans="2:8" x14ac:dyDescent="0.25">
      <c r="B27" s="1"/>
      <c r="C27" s="1"/>
      <c r="D27" s="1"/>
      <c r="E27" s="1"/>
      <c r="F27" s="1"/>
      <c r="G27" s="1"/>
      <c r="H27" s="1"/>
    </row>
    <row r="28" spans="2:8" x14ac:dyDescent="0.25">
      <c r="B28" s="1"/>
      <c r="C28" s="1"/>
      <c r="D28" s="1"/>
      <c r="E28" s="1"/>
      <c r="F28" s="1"/>
      <c r="G28" s="1"/>
      <c r="H28" s="1"/>
    </row>
    <row r="29" spans="2:8" x14ac:dyDescent="0.25">
      <c r="B29" s="1"/>
      <c r="C29" s="1"/>
      <c r="D29" s="1"/>
      <c r="E29" s="1"/>
      <c r="F29" s="1"/>
      <c r="G29" s="1"/>
      <c r="H29" s="1"/>
    </row>
    <row r="30" spans="2:8" x14ac:dyDescent="0.25">
      <c r="B30" s="1"/>
      <c r="C30" s="1"/>
      <c r="D30" s="1"/>
      <c r="E30" s="1"/>
      <c r="F30" s="1"/>
      <c r="G30" s="1"/>
      <c r="H30" s="1"/>
    </row>
    <row r="31" spans="2:8" x14ac:dyDescent="0.25">
      <c r="B31" s="1"/>
      <c r="C31" s="1"/>
      <c r="D31" s="1"/>
      <c r="E31" s="1"/>
      <c r="F31" s="1"/>
      <c r="G31" s="1"/>
      <c r="H31" s="1"/>
    </row>
    <row r="32" spans="2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</sheetData>
  <mergeCells count="1">
    <mergeCell ref="B1:H1"/>
  </mergeCells>
  <pageMargins left="0.7" right="0.7" top="0.75" bottom="0.75" header="0.3" footer="0.3"/>
  <pageSetup paperSize="9" scale="6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D9950-D6CE-499B-854F-AD0F661A3B6D}">
  <sheetPr>
    <pageSetUpPr fitToPage="1"/>
  </sheetPr>
  <dimension ref="B1:J131"/>
  <sheetViews>
    <sheetView tabSelected="1" topLeftCell="A108" workbookViewId="0">
      <selection activeCell="J120" sqref="J120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25.42578125" customWidth="1"/>
    <col min="5" max="5" width="39" customWidth="1"/>
    <col min="6" max="8" width="24.28515625" style="57" customWidth="1"/>
    <col min="9" max="9" width="15.7109375" style="57" customWidth="1"/>
    <col min="10" max="10" width="24.28515625" customWidth="1"/>
  </cols>
  <sheetData>
    <row r="1" spans="2:10" ht="18" x14ac:dyDescent="0.25">
      <c r="B1" s="18"/>
      <c r="C1" s="18"/>
      <c r="D1" s="18"/>
      <c r="E1" s="18"/>
      <c r="F1" s="19"/>
      <c r="G1" s="19"/>
      <c r="H1" s="19"/>
      <c r="I1" s="20"/>
      <c r="J1" s="21"/>
    </row>
    <row r="2" spans="2:10" ht="18" customHeight="1" x14ac:dyDescent="0.25">
      <c r="B2" s="79" t="s">
        <v>218</v>
      </c>
      <c r="C2" s="79"/>
      <c r="D2" s="79"/>
      <c r="E2" s="79"/>
      <c r="F2" s="79"/>
      <c r="G2" s="79"/>
      <c r="H2" s="79"/>
      <c r="I2" s="79"/>
      <c r="J2" s="22"/>
    </row>
    <row r="3" spans="2:10" ht="18" x14ac:dyDescent="0.25">
      <c r="B3" s="18"/>
      <c r="C3" s="18"/>
      <c r="D3" s="18"/>
      <c r="E3" s="18"/>
      <c r="F3" s="19"/>
      <c r="G3" s="19"/>
      <c r="H3" s="19"/>
      <c r="I3" s="20"/>
      <c r="J3" s="21"/>
    </row>
    <row r="4" spans="2:10" ht="15.75" x14ac:dyDescent="0.25">
      <c r="B4" s="80" t="s">
        <v>219</v>
      </c>
      <c r="C4" s="80"/>
      <c r="D4" s="80"/>
      <c r="E4" s="80"/>
      <c r="F4" s="80"/>
      <c r="G4" s="80"/>
      <c r="H4" s="80"/>
      <c r="I4" s="80"/>
    </row>
    <row r="5" spans="2:10" ht="18" x14ac:dyDescent="0.25">
      <c r="B5" s="18"/>
      <c r="C5" s="18"/>
      <c r="D5" s="18"/>
      <c r="E5" s="18"/>
      <c r="F5" s="19"/>
      <c r="G5" s="19"/>
      <c r="H5" s="19"/>
      <c r="I5" s="20"/>
    </row>
    <row r="6" spans="2:10" ht="25.5" x14ac:dyDescent="0.25">
      <c r="B6" s="81" t="s">
        <v>4</v>
      </c>
      <c r="C6" s="82"/>
      <c r="D6" s="82"/>
      <c r="E6" s="83"/>
      <c r="F6" s="23" t="s">
        <v>220</v>
      </c>
      <c r="G6" s="23" t="s">
        <v>221</v>
      </c>
      <c r="H6" s="23" t="s">
        <v>327</v>
      </c>
      <c r="I6" s="23" t="s">
        <v>9</v>
      </c>
    </row>
    <row r="7" spans="2:10" s="26" customFormat="1" ht="11.25" x14ac:dyDescent="0.2">
      <c r="B7" s="84">
        <v>1</v>
      </c>
      <c r="C7" s="85"/>
      <c r="D7" s="85"/>
      <c r="E7" s="86"/>
      <c r="F7" s="24">
        <v>2</v>
      </c>
      <c r="G7" s="24">
        <v>3</v>
      </c>
      <c r="H7" s="24">
        <v>4</v>
      </c>
      <c r="I7" s="25" t="s">
        <v>222</v>
      </c>
    </row>
    <row r="8" spans="2:10" ht="30" customHeight="1" x14ac:dyDescent="0.25">
      <c r="B8" s="76" t="s">
        <v>223</v>
      </c>
      <c r="C8" s="77"/>
      <c r="D8" s="78"/>
      <c r="E8" s="28" t="s">
        <v>224</v>
      </c>
      <c r="F8" s="9">
        <v>2995910</v>
      </c>
      <c r="G8" s="9">
        <v>2995910</v>
      </c>
      <c r="H8" s="9">
        <v>3197546.94</v>
      </c>
      <c r="I8" s="29">
        <f t="shared" ref="I8:I77" si="0">(H8/G8*100)</f>
        <v>106.73040712170928</v>
      </c>
    </row>
    <row r="9" spans="2:10" ht="30" customHeight="1" x14ac:dyDescent="0.25">
      <c r="B9" s="76" t="s">
        <v>225</v>
      </c>
      <c r="C9" s="77"/>
      <c r="D9" s="78"/>
      <c r="E9" s="30" t="s">
        <v>226</v>
      </c>
      <c r="F9" s="9">
        <v>2838550</v>
      </c>
      <c r="G9" s="9">
        <v>2838550</v>
      </c>
      <c r="H9" s="9">
        <v>2936711.4</v>
      </c>
      <c r="I9" s="29">
        <f t="shared" si="0"/>
        <v>103.45815293019322</v>
      </c>
    </row>
    <row r="10" spans="2:10" ht="30" customHeight="1" x14ac:dyDescent="0.25">
      <c r="B10" s="75" t="s">
        <v>227</v>
      </c>
      <c r="C10" s="75"/>
      <c r="D10" s="75"/>
      <c r="E10" s="30" t="s">
        <v>228</v>
      </c>
      <c r="F10" s="9">
        <v>3000</v>
      </c>
      <c r="G10" s="9">
        <v>3000</v>
      </c>
      <c r="H10" s="9">
        <v>1540.9</v>
      </c>
      <c r="I10" s="29">
        <f t="shared" si="0"/>
        <v>51.363333333333337</v>
      </c>
    </row>
    <row r="11" spans="2:10" ht="30" customHeight="1" x14ac:dyDescent="0.25">
      <c r="B11" s="76" t="s">
        <v>229</v>
      </c>
      <c r="C11" s="77"/>
      <c r="D11" s="78"/>
      <c r="E11" s="27" t="s">
        <v>230</v>
      </c>
      <c r="F11" s="12">
        <v>2841550</v>
      </c>
      <c r="G11" s="12">
        <v>2841550</v>
      </c>
      <c r="H11" s="12">
        <v>2938252.3</v>
      </c>
      <c r="I11" s="29">
        <f t="shared" si="0"/>
        <v>103.40315320863613</v>
      </c>
    </row>
    <row r="12" spans="2:10" ht="30" customHeight="1" x14ac:dyDescent="0.25">
      <c r="B12" s="76" t="s">
        <v>331</v>
      </c>
      <c r="C12" s="77"/>
      <c r="D12" s="78"/>
      <c r="E12" s="27" t="s">
        <v>332</v>
      </c>
      <c r="F12" s="12">
        <v>0</v>
      </c>
      <c r="G12" s="12">
        <v>0</v>
      </c>
      <c r="H12" s="12">
        <v>1812.5</v>
      </c>
      <c r="I12" s="29">
        <v>0</v>
      </c>
    </row>
    <row r="13" spans="2:10" ht="30" customHeight="1" x14ac:dyDescent="0.25">
      <c r="B13" s="76" t="s">
        <v>231</v>
      </c>
      <c r="C13" s="77"/>
      <c r="D13" s="78"/>
      <c r="E13" s="30" t="s">
        <v>232</v>
      </c>
      <c r="F13" s="9">
        <v>86860</v>
      </c>
      <c r="G13" s="9">
        <v>86860</v>
      </c>
      <c r="H13" s="9">
        <v>46108.66</v>
      </c>
      <c r="I13" s="29">
        <f t="shared" si="0"/>
        <v>53.083882109141157</v>
      </c>
    </row>
    <row r="14" spans="2:10" ht="30" customHeight="1" x14ac:dyDescent="0.25">
      <c r="B14" s="76" t="s">
        <v>233</v>
      </c>
      <c r="C14" s="77"/>
      <c r="D14" s="78"/>
      <c r="E14" s="30" t="s">
        <v>234</v>
      </c>
      <c r="F14" s="9">
        <v>47000</v>
      </c>
      <c r="G14" s="9">
        <v>47000</v>
      </c>
      <c r="H14" s="9">
        <v>39687.26</v>
      </c>
      <c r="I14" s="29">
        <f t="shared" si="0"/>
        <v>84.440978723404257</v>
      </c>
    </row>
    <row r="15" spans="2:10" ht="30" customHeight="1" x14ac:dyDescent="0.25">
      <c r="B15" s="76" t="s">
        <v>235</v>
      </c>
      <c r="C15" s="77"/>
      <c r="D15" s="78"/>
      <c r="E15" s="30" t="s">
        <v>236</v>
      </c>
      <c r="F15" s="9">
        <v>20500</v>
      </c>
      <c r="G15" s="9">
        <v>20500</v>
      </c>
      <c r="H15" s="9">
        <v>4649.97</v>
      </c>
      <c r="I15" s="29">
        <f t="shared" si="0"/>
        <v>22.68278048780488</v>
      </c>
    </row>
    <row r="16" spans="2:10" ht="30" customHeight="1" x14ac:dyDescent="0.25">
      <c r="B16" s="76" t="s">
        <v>237</v>
      </c>
      <c r="C16" s="77"/>
      <c r="D16" s="78"/>
      <c r="E16" s="30" t="s">
        <v>230</v>
      </c>
      <c r="F16" s="31">
        <v>154360</v>
      </c>
      <c r="G16" s="31">
        <v>154360</v>
      </c>
      <c r="H16" s="32">
        <v>90445.89</v>
      </c>
      <c r="I16" s="29">
        <f t="shared" si="0"/>
        <v>58.594124125421096</v>
      </c>
    </row>
    <row r="17" spans="2:9" ht="30" customHeight="1" x14ac:dyDescent="0.25">
      <c r="B17" s="76" t="s">
        <v>238</v>
      </c>
      <c r="C17" s="77"/>
      <c r="D17" s="78"/>
      <c r="E17" s="27" t="s">
        <v>239</v>
      </c>
      <c r="F17" s="9">
        <v>0</v>
      </c>
      <c r="G17" s="9">
        <v>0</v>
      </c>
      <c r="H17" s="9">
        <v>167036.25</v>
      </c>
      <c r="I17" s="29">
        <v>0</v>
      </c>
    </row>
    <row r="18" spans="2:9" ht="30" customHeight="1" x14ac:dyDescent="0.25">
      <c r="B18" s="76" t="s">
        <v>240</v>
      </c>
      <c r="C18" s="77"/>
      <c r="D18" s="78"/>
      <c r="E18" s="27" t="s">
        <v>241</v>
      </c>
      <c r="F18" s="12">
        <v>0</v>
      </c>
      <c r="G18" s="12">
        <v>0</v>
      </c>
      <c r="H18" s="12">
        <v>167036.25</v>
      </c>
      <c r="I18" s="29">
        <v>0</v>
      </c>
    </row>
    <row r="19" spans="2:9" ht="30" customHeight="1" x14ac:dyDescent="0.25">
      <c r="B19" s="75" t="s">
        <v>242</v>
      </c>
      <c r="C19" s="75"/>
      <c r="D19" s="75"/>
      <c r="E19" s="30" t="s">
        <v>243</v>
      </c>
      <c r="F19" s="9">
        <v>2995910</v>
      </c>
      <c r="G19" s="9">
        <v>2995910</v>
      </c>
      <c r="H19" s="9">
        <v>3197546.94</v>
      </c>
      <c r="I19" s="29">
        <f t="shared" si="0"/>
        <v>106.73040712170928</v>
      </c>
    </row>
    <row r="20" spans="2:9" ht="30" customHeight="1" x14ac:dyDescent="0.25">
      <c r="B20" s="76" t="s">
        <v>244</v>
      </c>
      <c r="C20" s="77"/>
      <c r="D20" s="78"/>
      <c r="E20" s="30" t="s">
        <v>245</v>
      </c>
      <c r="F20" s="9">
        <v>2995910</v>
      </c>
      <c r="G20" s="9">
        <v>2995910</v>
      </c>
      <c r="H20" s="9">
        <v>3195734.44</v>
      </c>
      <c r="I20" s="29">
        <f t="shared" si="0"/>
        <v>106.66990797453862</v>
      </c>
    </row>
    <row r="21" spans="2:9" ht="30" customHeight="1" x14ac:dyDescent="0.25">
      <c r="B21" s="76" t="s">
        <v>335</v>
      </c>
      <c r="C21" s="77"/>
      <c r="D21" s="78"/>
      <c r="E21" s="30" t="s">
        <v>336</v>
      </c>
      <c r="F21" s="9">
        <v>0</v>
      </c>
      <c r="G21" s="9">
        <v>0</v>
      </c>
      <c r="H21" s="9">
        <v>1812.5</v>
      </c>
      <c r="I21" s="29">
        <v>0</v>
      </c>
    </row>
    <row r="22" spans="2:9" ht="30" customHeight="1" x14ac:dyDescent="0.25">
      <c r="B22" s="87" t="s">
        <v>246</v>
      </c>
      <c r="C22" s="88"/>
      <c r="D22" s="89"/>
      <c r="E22" s="34" t="s">
        <v>226</v>
      </c>
      <c r="F22" s="9">
        <v>2838550</v>
      </c>
      <c r="G22" s="9">
        <v>2838550</v>
      </c>
      <c r="H22" s="9">
        <v>2938523.9</v>
      </c>
      <c r="I22" s="29">
        <f t="shared" si="0"/>
        <v>103.52200595374399</v>
      </c>
    </row>
    <row r="23" spans="2:9" ht="30" customHeight="1" x14ac:dyDescent="0.25">
      <c r="B23" s="75" t="s">
        <v>247</v>
      </c>
      <c r="C23" s="75"/>
      <c r="D23" s="75"/>
      <c r="E23" s="35" t="s">
        <v>79</v>
      </c>
      <c r="F23" s="36">
        <v>2488000</v>
      </c>
      <c r="G23" s="36">
        <v>2488000</v>
      </c>
      <c r="H23" s="37">
        <v>2574133.33</v>
      </c>
      <c r="I23" s="29">
        <f t="shared" si="0"/>
        <v>103.46195056270098</v>
      </c>
    </row>
    <row r="24" spans="2:9" ht="30" customHeight="1" x14ac:dyDescent="0.25">
      <c r="B24" s="76" t="s">
        <v>248</v>
      </c>
      <c r="C24" s="77"/>
      <c r="D24" s="78"/>
      <c r="E24" s="38" t="s">
        <v>249</v>
      </c>
      <c r="F24" s="39">
        <v>1865000</v>
      </c>
      <c r="G24" s="39">
        <v>1865000</v>
      </c>
      <c r="H24" s="40">
        <v>1883116.93</v>
      </c>
      <c r="I24" s="29">
        <f t="shared" si="0"/>
        <v>100.97141715817695</v>
      </c>
    </row>
    <row r="25" spans="2:9" ht="30" customHeight="1" x14ac:dyDescent="0.25">
      <c r="B25" s="76" t="s">
        <v>329</v>
      </c>
      <c r="C25" s="77"/>
      <c r="D25" s="78"/>
      <c r="E25" s="38" t="s">
        <v>330</v>
      </c>
      <c r="F25" s="39">
        <v>0</v>
      </c>
      <c r="G25" s="39">
        <v>0</v>
      </c>
      <c r="H25" s="40">
        <v>791.51</v>
      </c>
      <c r="I25" s="29">
        <v>0</v>
      </c>
    </row>
    <row r="26" spans="2:9" ht="30" customHeight="1" x14ac:dyDescent="0.25">
      <c r="B26" s="76" t="s">
        <v>250</v>
      </c>
      <c r="C26" s="77"/>
      <c r="D26" s="78"/>
      <c r="E26" s="38" t="s">
        <v>251</v>
      </c>
      <c r="F26" s="39">
        <v>238000</v>
      </c>
      <c r="G26" s="39">
        <v>238000</v>
      </c>
      <c r="H26" s="40">
        <v>279186.99</v>
      </c>
      <c r="I26" s="29">
        <f t="shared" si="0"/>
        <v>117.30545798319328</v>
      </c>
    </row>
    <row r="27" spans="2:9" ht="30" customHeight="1" x14ac:dyDescent="0.25">
      <c r="B27" s="76" t="s">
        <v>252</v>
      </c>
      <c r="C27" s="77"/>
      <c r="D27" s="78"/>
      <c r="E27" s="38" t="s">
        <v>87</v>
      </c>
      <c r="F27" s="39">
        <v>70000</v>
      </c>
      <c r="G27" s="39">
        <v>70000</v>
      </c>
      <c r="H27" s="40">
        <v>73369.440000000002</v>
      </c>
      <c r="I27" s="29">
        <f t="shared" si="0"/>
        <v>104.81348571428572</v>
      </c>
    </row>
    <row r="28" spans="2:9" ht="30" customHeight="1" x14ac:dyDescent="0.25">
      <c r="B28" s="76" t="s">
        <v>253</v>
      </c>
      <c r="C28" s="77"/>
      <c r="D28" s="78"/>
      <c r="E28" s="38" t="s">
        <v>254</v>
      </c>
      <c r="F28" s="39">
        <v>315000</v>
      </c>
      <c r="G28" s="39">
        <v>315000</v>
      </c>
      <c r="H28" s="40">
        <v>337668.46</v>
      </c>
      <c r="I28" s="29">
        <f t="shared" si="0"/>
        <v>107.19633650793652</v>
      </c>
    </row>
    <row r="29" spans="2:9" ht="30" customHeight="1" x14ac:dyDescent="0.25">
      <c r="B29" s="75" t="s">
        <v>255</v>
      </c>
      <c r="C29" s="75"/>
      <c r="D29" s="75"/>
      <c r="E29" s="41" t="s">
        <v>94</v>
      </c>
      <c r="F29" s="42">
        <v>324550</v>
      </c>
      <c r="G29" s="42">
        <v>324550</v>
      </c>
      <c r="H29" s="37">
        <v>374170.34</v>
      </c>
      <c r="I29" s="29">
        <f t="shared" si="0"/>
        <v>115.28896626097675</v>
      </c>
    </row>
    <row r="30" spans="2:9" ht="30" customHeight="1" x14ac:dyDescent="0.25">
      <c r="B30" s="76" t="s">
        <v>256</v>
      </c>
      <c r="C30" s="77"/>
      <c r="D30" s="78"/>
      <c r="E30" s="43" t="s">
        <v>98</v>
      </c>
      <c r="F30" s="39">
        <v>10000</v>
      </c>
      <c r="G30" s="39">
        <v>10000</v>
      </c>
      <c r="H30" s="40">
        <v>8343.44</v>
      </c>
      <c r="I30" s="29">
        <f t="shared" si="0"/>
        <v>83.434400000000011</v>
      </c>
    </row>
    <row r="31" spans="2:9" ht="30" customHeight="1" x14ac:dyDescent="0.25">
      <c r="B31" s="76" t="s">
        <v>257</v>
      </c>
      <c r="C31" s="77"/>
      <c r="D31" s="78"/>
      <c r="E31" s="43" t="s">
        <v>258</v>
      </c>
      <c r="F31" s="39">
        <v>38000</v>
      </c>
      <c r="G31" s="39">
        <v>38000</v>
      </c>
      <c r="H31" s="40">
        <v>33405.199999999997</v>
      </c>
      <c r="I31" s="29">
        <f t="shared" si="0"/>
        <v>87.908421052631567</v>
      </c>
    </row>
    <row r="32" spans="2:9" ht="30" customHeight="1" x14ac:dyDescent="0.25">
      <c r="B32" s="76" t="s">
        <v>259</v>
      </c>
      <c r="C32" s="77"/>
      <c r="D32" s="78"/>
      <c r="E32" s="43" t="s">
        <v>260</v>
      </c>
      <c r="F32" s="39">
        <v>3000</v>
      </c>
      <c r="G32" s="39">
        <v>3000</v>
      </c>
      <c r="H32" s="44">
        <v>1827.75</v>
      </c>
      <c r="I32" s="29">
        <f t="shared" si="0"/>
        <v>60.924999999999997</v>
      </c>
    </row>
    <row r="33" spans="2:9" ht="30" customHeight="1" x14ac:dyDescent="0.25">
      <c r="B33" s="76" t="s">
        <v>261</v>
      </c>
      <c r="C33" s="77"/>
      <c r="D33" s="78"/>
      <c r="E33" s="38" t="s">
        <v>106</v>
      </c>
      <c r="F33" s="39">
        <v>26000</v>
      </c>
      <c r="G33" s="39">
        <v>26000</v>
      </c>
      <c r="H33" s="40">
        <v>26499.71</v>
      </c>
      <c r="I33" s="29">
        <f t="shared" si="0"/>
        <v>101.92196153846153</v>
      </c>
    </row>
    <row r="34" spans="2:9" ht="30" customHeight="1" x14ac:dyDescent="0.25">
      <c r="B34" s="76" t="s">
        <v>262</v>
      </c>
      <c r="C34" s="77"/>
      <c r="D34" s="78"/>
      <c r="E34" s="38" t="s">
        <v>108</v>
      </c>
      <c r="F34" s="39">
        <v>96000</v>
      </c>
      <c r="G34" s="39">
        <v>96000</v>
      </c>
      <c r="H34" s="40">
        <v>121365.49</v>
      </c>
      <c r="I34" s="29">
        <f t="shared" si="0"/>
        <v>126.42238541666669</v>
      </c>
    </row>
    <row r="35" spans="2:9" ht="30" customHeight="1" x14ac:dyDescent="0.25">
      <c r="B35" s="76" t="s">
        <v>263</v>
      </c>
      <c r="C35" s="77"/>
      <c r="D35" s="78"/>
      <c r="E35" s="43" t="s">
        <v>110</v>
      </c>
      <c r="F35" s="39">
        <v>50000</v>
      </c>
      <c r="G35" s="39">
        <v>50000</v>
      </c>
      <c r="H35" s="40">
        <v>46418.93</v>
      </c>
      <c r="I35" s="29">
        <f t="shared" si="0"/>
        <v>92.837860000000006</v>
      </c>
    </row>
    <row r="36" spans="2:9" ht="30" customHeight="1" x14ac:dyDescent="0.25">
      <c r="B36" s="76" t="s">
        <v>264</v>
      </c>
      <c r="C36" s="77"/>
      <c r="D36" s="78"/>
      <c r="E36" s="43" t="s">
        <v>265</v>
      </c>
      <c r="F36" s="39">
        <v>5500</v>
      </c>
      <c r="G36" s="39">
        <v>5500</v>
      </c>
      <c r="H36" s="40">
        <v>2567.56</v>
      </c>
      <c r="I36" s="29">
        <f t="shared" si="0"/>
        <v>46.682909090909092</v>
      </c>
    </row>
    <row r="37" spans="2:9" ht="30" customHeight="1" x14ac:dyDescent="0.25">
      <c r="B37" s="76" t="s">
        <v>266</v>
      </c>
      <c r="C37" s="77"/>
      <c r="D37" s="78"/>
      <c r="E37" s="43" t="s">
        <v>267</v>
      </c>
      <c r="F37" s="39">
        <v>6700</v>
      </c>
      <c r="G37" s="39">
        <v>6700</v>
      </c>
      <c r="H37" s="40">
        <v>3529.22</v>
      </c>
      <c r="I37" s="29">
        <f t="shared" si="0"/>
        <v>52.674925373134329</v>
      </c>
    </row>
    <row r="38" spans="2:9" ht="30" customHeight="1" x14ac:dyDescent="0.25">
      <c r="B38" s="76" t="s">
        <v>268</v>
      </c>
      <c r="C38" s="77"/>
      <c r="D38" s="78"/>
      <c r="E38" s="43" t="s">
        <v>269</v>
      </c>
      <c r="F38" s="39">
        <v>2500</v>
      </c>
      <c r="G38" s="39">
        <v>2500</v>
      </c>
      <c r="H38" s="40">
        <v>52</v>
      </c>
      <c r="I38" s="29">
        <f t="shared" si="0"/>
        <v>2.08</v>
      </c>
    </row>
    <row r="39" spans="2:9" ht="30" customHeight="1" x14ac:dyDescent="0.25">
      <c r="B39" s="76" t="s">
        <v>270</v>
      </c>
      <c r="C39" s="77"/>
      <c r="D39" s="78"/>
      <c r="E39" s="43" t="s">
        <v>271</v>
      </c>
      <c r="F39" s="39">
        <v>8000</v>
      </c>
      <c r="G39" s="39">
        <v>8000</v>
      </c>
      <c r="H39" s="40">
        <v>10544.77</v>
      </c>
      <c r="I39" s="29">
        <f t="shared" si="0"/>
        <v>131.80962499999998</v>
      </c>
    </row>
    <row r="40" spans="2:9" ht="30" customHeight="1" x14ac:dyDescent="0.25">
      <c r="B40" s="76" t="s">
        <v>272</v>
      </c>
      <c r="C40" s="77"/>
      <c r="D40" s="78"/>
      <c r="E40" s="43" t="s">
        <v>122</v>
      </c>
      <c r="F40" s="39">
        <v>9000</v>
      </c>
      <c r="G40" s="39">
        <v>9000</v>
      </c>
      <c r="H40" s="40">
        <v>13159.6</v>
      </c>
      <c r="I40" s="29">
        <f t="shared" si="0"/>
        <v>146.21777777777777</v>
      </c>
    </row>
    <row r="41" spans="2:9" ht="30" customHeight="1" x14ac:dyDescent="0.25">
      <c r="B41" s="76" t="s">
        <v>273</v>
      </c>
      <c r="C41" s="77"/>
      <c r="D41" s="78"/>
      <c r="E41" s="43" t="s">
        <v>124</v>
      </c>
      <c r="F41" s="39">
        <v>2250</v>
      </c>
      <c r="G41" s="39">
        <v>2250</v>
      </c>
      <c r="H41" s="40">
        <v>565.5</v>
      </c>
      <c r="I41" s="29">
        <f t="shared" si="0"/>
        <v>25.133333333333336</v>
      </c>
    </row>
    <row r="42" spans="2:9" ht="30" customHeight="1" x14ac:dyDescent="0.25">
      <c r="B42" s="76" t="s">
        <v>274</v>
      </c>
      <c r="C42" s="77"/>
      <c r="D42" s="78"/>
      <c r="E42" s="43" t="s">
        <v>126</v>
      </c>
      <c r="F42" s="39">
        <v>8000</v>
      </c>
      <c r="G42" s="39">
        <v>8000</v>
      </c>
      <c r="H42" s="40">
        <v>10651.42</v>
      </c>
      <c r="I42" s="29">
        <f t="shared" si="0"/>
        <v>133.14275000000001</v>
      </c>
    </row>
    <row r="43" spans="2:9" ht="30" customHeight="1" x14ac:dyDescent="0.25">
      <c r="B43" s="76" t="s">
        <v>275</v>
      </c>
      <c r="C43" s="77"/>
      <c r="D43" s="78"/>
      <c r="E43" s="43" t="s">
        <v>128</v>
      </c>
      <c r="F43" s="39">
        <v>36000</v>
      </c>
      <c r="G43" s="39">
        <v>36000</v>
      </c>
      <c r="H43" s="40">
        <v>36298.300000000003</v>
      </c>
      <c r="I43" s="29">
        <f t="shared" si="0"/>
        <v>100.82861111111112</v>
      </c>
    </row>
    <row r="44" spans="2:9" ht="30" customHeight="1" x14ac:dyDescent="0.25">
      <c r="B44" s="76" t="s">
        <v>276</v>
      </c>
      <c r="C44" s="77"/>
      <c r="D44" s="78"/>
      <c r="E44" s="43" t="s">
        <v>130</v>
      </c>
      <c r="F44" s="39">
        <v>6600</v>
      </c>
      <c r="G44" s="39">
        <v>6600</v>
      </c>
      <c r="H44" s="40">
        <v>1606.16</v>
      </c>
      <c r="I44" s="29">
        <f t="shared" si="0"/>
        <v>24.335757575757576</v>
      </c>
    </row>
    <row r="45" spans="2:9" ht="30" customHeight="1" x14ac:dyDescent="0.25">
      <c r="B45" s="76" t="s">
        <v>277</v>
      </c>
      <c r="C45" s="77"/>
      <c r="D45" s="78"/>
      <c r="E45" s="43" t="s">
        <v>132</v>
      </c>
      <c r="F45" s="39">
        <v>6200</v>
      </c>
      <c r="G45" s="39">
        <v>6200</v>
      </c>
      <c r="H45" s="40">
        <v>7119.03</v>
      </c>
      <c r="I45" s="29">
        <f t="shared" si="0"/>
        <v>114.82306451612902</v>
      </c>
    </row>
    <row r="46" spans="2:9" ht="30" customHeight="1" x14ac:dyDescent="0.25">
      <c r="B46" s="76" t="s">
        <v>278</v>
      </c>
      <c r="C46" s="77"/>
      <c r="D46" s="78"/>
      <c r="E46" s="43" t="s">
        <v>134</v>
      </c>
      <c r="F46" s="39">
        <v>300</v>
      </c>
      <c r="G46" s="39">
        <v>300</v>
      </c>
      <c r="H46" s="40">
        <v>127.82</v>
      </c>
      <c r="I46" s="29">
        <f t="shared" si="0"/>
        <v>42.606666666666662</v>
      </c>
    </row>
    <row r="47" spans="2:9" ht="30" customHeight="1" x14ac:dyDescent="0.25">
      <c r="B47" s="76" t="s">
        <v>279</v>
      </c>
      <c r="C47" s="77"/>
      <c r="D47" s="78"/>
      <c r="E47" s="43" t="s">
        <v>136</v>
      </c>
      <c r="F47" s="39">
        <v>4000</v>
      </c>
      <c r="G47" s="39">
        <v>4000</v>
      </c>
      <c r="H47" s="40">
        <v>1754.63</v>
      </c>
      <c r="I47" s="29">
        <f t="shared" si="0"/>
        <v>43.865750000000006</v>
      </c>
    </row>
    <row r="48" spans="2:9" ht="30" customHeight="1" x14ac:dyDescent="0.25">
      <c r="B48" s="76" t="s">
        <v>280</v>
      </c>
      <c r="C48" s="77"/>
      <c r="D48" s="78"/>
      <c r="E48" s="43" t="s">
        <v>281</v>
      </c>
      <c r="F48" s="39">
        <v>2000</v>
      </c>
      <c r="G48" s="39">
        <v>2000</v>
      </c>
      <c r="H48" s="40">
        <v>684.47</v>
      </c>
      <c r="I48" s="29">
        <f t="shared" si="0"/>
        <v>34.223500000000001</v>
      </c>
    </row>
    <row r="49" spans="2:9" ht="30" customHeight="1" x14ac:dyDescent="0.25">
      <c r="B49" s="76" t="s">
        <v>282</v>
      </c>
      <c r="C49" s="77"/>
      <c r="D49" s="78"/>
      <c r="E49" s="43" t="s">
        <v>142</v>
      </c>
      <c r="F49" s="39">
        <v>4000</v>
      </c>
      <c r="G49" s="39">
        <v>4000</v>
      </c>
      <c r="H49" s="40">
        <v>5336.15</v>
      </c>
      <c r="I49" s="29">
        <f t="shared" si="0"/>
        <v>133.40375</v>
      </c>
    </row>
    <row r="50" spans="2:9" ht="30" customHeight="1" x14ac:dyDescent="0.25">
      <c r="B50" s="76" t="s">
        <v>283</v>
      </c>
      <c r="C50" s="77"/>
      <c r="D50" s="78"/>
      <c r="E50" s="43" t="s">
        <v>184</v>
      </c>
      <c r="F50" s="39">
        <v>0</v>
      </c>
      <c r="G50" s="39">
        <v>0</v>
      </c>
      <c r="H50" s="40">
        <v>127.44</v>
      </c>
      <c r="I50" s="29">
        <v>0</v>
      </c>
    </row>
    <row r="51" spans="2:9" ht="30" customHeight="1" x14ac:dyDescent="0.25">
      <c r="B51" s="76" t="s">
        <v>284</v>
      </c>
      <c r="C51" s="77"/>
      <c r="D51" s="78"/>
      <c r="E51" s="43" t="s">
        <v>138</v>
      </c>
      <c r="F51" s="39">
        <v>500</v>
      </c>
      <c r="G51" s="39">
        <v>500</v>
      </c>
      <c r="H51" s="40">
        <v>593.48</v>
      </c>
      <c r="I51" s="29">
        <f t="shared" si="0"/>
        <v>118.696</v>
      </c>
    </row>
    <row r="52" spans="2:9" ht="30" customHeight="1" x14ac:dyDescent="0.25">
      <c r="B52" s="75" t="s">
        <v>285</v>
      </c>
      <c r="C52" s="75"/>
      <c r="D52" s="75"/>
      <c r="E52" s="45" t="s">
        <v>145</v>
      </c>
      <c r="F52" s="36">
        <v>2000</v>
      </c>
      <c r="G52" s="36">
        <v>2000</v>
      </c>
      <c r="H52" s="37">
        <v>2000</v>
      </c>
      <c r="I52" s="29">
        <f t="shared" si="0"/>
        <v>100</v>
      </c>
    </row>
    <row r="53" spans="2:9" ht="30" customHeight="1" x14ac:dyDescent="0.25">
      <c r="B53" s="76" t="s">
        <v>286</v>
      </c>
      <c r="C53" s="77"/>
      <c r="D53" s="78"/>
      <c r="E53" s="43" t="s">
        <v>149</v>
      </c>
      <c r="F53" s="39">
        <v>1500</v>
      </c>
      <c r="G53" s="39">
        <v>1500</v>
      </c>
      <c r="H53" s="40">
        <v>1047.04</v>
      </c>
      <c r="I53" s="29">
        <f t="shared" si="0"/>
        <v>69.802666666666667</v>
      </c>
    </row>
    <row r="54" spans="2:9" ht="30" customHeight="1" x14ac:dyDescent="0.25">
      <c r="B54" s="76" t="s">
        <v>287</v>
      </c>
      <c r="C54" s="77"/>
      <c r="D54" s="78"/>
      <c r="E54" s="43" t="s">
        <v>186</v>
      </c>
      <c r="F54" s="39">
        <v>0</v>
      </c>
      <c r="G54" s="39">
        <v>0</v>
      </c>
      <c r="H54" s="40">
        <v>712.96</v>
      </c>
      <c r="I54" s="29">
        <v>0</v>
      </c>
    </row>
    <row r="55" spans="2:9" ht="30" customHeight="1" x14ac:dyDescent="0.25">
      <c r="B55" s="76" t="s">
        <v>288</v>
      </c>
      <c r="C55" s="77"/>
      <c r="D55" s="78"/>
      <c r="E55" s="43" t="s">
        <v>151</v>
      </c>
      <c r="F55" s="39">
        <v>500</v>
      </c>
      <c r="G55" s="39">
        <v>500</v>
      </c>
      <c r="H55" s="40">
        <v>240</v>
      </c>
      <c r="I55" s="29">
        <f t="shared" si="0"/>
        <v>48</v>
      </c>
    </row>
    <row r="56" spans="2:9" ht="30" customHeight="1" x14ac:dyDescent="0.25">
      <c r="B56" s="75" t="s">
        <v>289</v>
      </c>
      <c r="C56" s="75"/>
      <c r="D56" s="75"/>
      <c r="E56" s="45" t="s">
        <v>290</v>
      </c>
      <c r="F56" s="36">
        <v>24000</v>
      </c>
      <c r="G56" s="36">
        <v>24000</v>
      </c>
      <c r="H56" s="37">
        <v>28000</v>
      </c>
      <c r="I56" s="29">
        <f t="shared" si="0"/>
        <v>116.66666666666667</v>
      </c>
    </row>
    <row r="57" spans="2:9" ht="30" customHeight="1" x14ac:dyDescent="0.25">
      <c r="B57" s="76" t="s">
        <v>291</v>
      </c>
      <c r="C57" s="77"/>
      <c r="D57" s="78"/>
      <c r="E57" s="43" t="s">
        <v>157</v>
      </c>
      <c r="F57" s="46">
        <v>12000</v>
      </c>
      <c r="G57" s="46">
        <v>12000</v>
      </c>
      <c r="H57" s="40">
        <v>18750.34</v>
      </c>
      <c r="I57" s="29">
        <f t="shared" si="0"/>
        <v>156.25283333333334</v>
      </c>
    </row>
    <row r="58" spans="2:9" ht="30" customHeight="1" x14ac:dyDescent="0.25">
      <c r="B58" s="76" t="s">
        <v>292</v>
      </c>
      <c r="C58" s="77"/>
      <c r="D58" s="78"/>
      <c r="E58" s="38" t="s">
        <v>293</v>
      </c>
      <c r="F58" s="46">
        <v>12000</v>
      </c>
      <c r="G58" s="46">
        <v>12000</v>
      </c>
      <c r="H58" s="40">
        <v>9249.66</v>
      </c>
      <c r="I58" s="29">
        <f t="shared" si="0"/>
        <v>77.080500000000001</v>
      </c>
    </row>
    <row r="59" spans="2:9" ht="30" customHeight="1" x14ac:dyDescent="0.25">
      <c r="B59" s="75" t="s">
        <v>314</v>
      </c>
      <c r="C59" s="75"/>
      <c r="D59" s="75"/>
      <c r="E59" s="45" t="s">
        <v>315</v>
      </c>
      <c r="F59" s="47">
        <v>0</v>
      </c>
      <c r="G59" s="47">
        <v>0</v>
      </c>
      <c r="H59" s="37">
        <v>1812.5</v>
      </c>
      <c r="I59" s="29">
        <v>0</v>
      </c>
    </row>
    <row r="60" spans="2:9" ht="30" customHeight="1" x14ac:dyDescent="0.25">
      <c r="B60" s="76" t="s">
        <v>316</v>
      </c>
      <c r="C60" s="77"/>
      <c r="D60" s="78"/>
      <c r="E60" s="38" t="s">
        <v>176</v>
      </c>
      <c r="F60" s="46">
        <v>0</v>
      </c>
      <c r="G60" s="46">
        <v>0</v>
      </c>
      <c r="H60" s="40">
        <v>1812.5</v>
      </c>
      <c r="I60" s="29">
        <v>0</v>
      </c>
    </row>
    <row r="61" spans="2:9" ht="30" customHeight="1" x14ac:dyDescent="0.25">
      <c r="B61" s="90" t="s">
        <v>294</v>
      </c>
      <c r="C61" s="90"/>
      <c r="D61" s="90"/>
      <c r="E61" s="34" t="s">
        <v>228</v>
      </c>
      <c r="F61" s="9">
        <v>3000</v>
      </c>
      <c r="G61" s="9">
        <v>3000</v>
      </c>
      <c r="H61" s="9">
        <v>1540.9</v>
      </c>
      <c r="I61" s="29">
        <f t="shared" si="0"/>
        <v>51.363333333333337</v>
      </c>
    </row>
    <row r="62" spans="2:9" ht="30" customHeight="1" x14ac:dyDescent="0.25">
      <c r="B62" s="75" t="s">
        <v>255</v>
      </c>
      <c r="C62" s="75"/>
      <c r="D62" s="75"/>
      <c r="E62" s="41" t="s">
        <v>94</v>
      </c>
      <c r="F62" s="46">
        <v>2500</v>
      </c>
      <c r="G62" s="46">
        <v>2500</v>
      </c>
      <c r="H62" s="37"/>
      <c r="I62" s="29">
        <f t="shared" si="0"/>
        <v>0</v>
      </c>
    </row>
    <row r="63" spans="2:9" ht="30" customHeight="1" x14ac:dyDescent="0.25">
      <c r="B63" s="76" t="s">
        <v>256</v>
      </c>
      <c r="C63" s="77"/>
      <c r="D63" s="78"/>
      <c r="E63" s="43" t="s">
        <v>98</v>
      </c>
      <c r="F63" s="46">
        <v>1000</v>
      </c>
      <c r="G63" s="46">
        <v>1000</v>
      </c>
      <c r="H63" s="37">
        <v>0</v>
      </c>
      <c r="I63" s="29">
        <f t="shared" si="0"/>
        <v>0</v>
      </c>
    </row>
    <row r="64" spans="2:9" ht="30" customHeight="1" x14ac:dyDescent="0.25">
      <c r="B64" s="76" t="s">
        <v>259</v>
      </c>
      <c r="C64" s="77"/>
      <c r="D64" s="78"/>
      <c r="E64" s="43" t="s">
        <v>260</v>
      </c>
      <c r="F64" s="46">
        <v>500</v>
      </c>
      <c r="G64" s="46">
        <v>500</v>
      </c>
      <c r="H64" s="37">
        <v>0</v>
      </c>
      <c r="I64" s="29">
        <f t="shared" si="0"/>
        <v>0</v>
      </c>
    </row>
    <row r="65" spans="2:9" ht="30" customHeight="1" x14ac:dyDescent="0.25">
      <c r="B65" s="76" t="s">
        <v>295</v>
      </c>
      <c r="C65" s="77"/>
      <c r="D65" s="78"/>
      <c r="E65" s="43" t="s">
        <v>132</v>
      </c>
      <c r="F65" s="46">
        <v>500</v>
      </c>
      <c r="G65" s="46">
        <v>500</v>
      </c>
      <c r="H65" s="37">
        <v>0</v>
      </c>
      <c r="I65" s="29">
        <f t="shared" si="0"/>
        <v>0</v>
      </c>
    </row>
    <row r="66" spans="2:9" ht="30" customHeight="1" x14ac:dyDescent="0.25">
      <c r="B66" s="76" t="s">
        <v>284</v>
      </c>
      <c r="C66" s="77"/>
      <c r="D66" s="78"/>
      <c r="E66" s="43" t="s">
        <v>138</v>
      </c>
      <c r="F66" s="46">
        <v>500</v>
      </c>
      <c r="G66" s="46">
        <v>500</v>
      </c>
      <c r="H66" s="37">
        <v>0</v>
      </c>
      <c r="I66" s="29">
        <f t="shared" si="0"/>
        <v>0</v>
      </c>
    </row>
    <row r="67" spans="2:9" ht="30" customHeight="1" x14ac:dyDescent="0.25">
      <c r="B67" s="76" t="s">
        <v>334</v>
      </c>
      <c r="C67" s="77"/>
      <c r="D67" s="78"/>
      <c r="E67" s="43" t="s">
        <v>192</v>
      </c>
      <c r="F67" s="46">
        <v>0</v>
      </c>
      <c r="G67" s="46">
        <v>0</v>
      </c>
      <c r="H67" s="40">
        <v>1540.9</v>
      </c>
      <c r="I67" s="29">
        <v>0</v>
      </c>
    </row>
    <row r="68" spans="2:9" ht="30" customHeight="1" x14ac:dyDescent="0.25">
      <c r="B68" s="75" t="s">
        <v>296</v>
      </c>
      <c r="C68" s="75"/>
      <c r="D68" s="75"/>
      <c r="E68" s="45" t="s">
        <v>153</v>
      </c>
      <c r="F68" s="46">
        <v>500</v>
      </c>
      <c r="G68" s="46">
        <v>500</v>
      </c>
      <c r="H68" s="37">
        <v>0</v>
      </c>
      <c r="I68" s="29">
        <f t="shared" si="0"/>
        <v>0</v>
      </c>
    </row>
    <row r="69" spans="2:9" ht="30" customHeight="1" x14ac:dyDescent="0.25">
      <c r="B69" s="76" t="s">
        <v>297</v>
      </c>
      <c r="C69" s="77"/>
      <c r="D69" s="78"/>
      <c r="E69" s="43" t="s">
        <v>159</v>
      </c>
      <c r="F69" s="47">
        <v>500</v>
      </c>
      <c r="G69" s="47">
        <v>500</v>
      </c>
      <c r="H69" s="40">
        <v>0</v>
      </c>
      <c r="I69" s="29">
        <f t="shared" si="0"/>
        <v>0</v>
      </c>
    </row>
    <row r="70" spans="2:9" ht="30" customHeight="1" x14ac:dyDescent="0.25">
      <c r="B70" s="87" t="s">
        <v>298</v>
      </c>
      <c r="C70" s="88"/>
      <c r="D70" s="89"/>
      <c r="E70" s="34" t="s">
        <v>232</v>
      </c>
      <c r="F70" s="9">
        <v>86860</v>
      </c>
      <c r="G70" s="9">
        <v>86860</v>
      </c>
      <c r="H70" s="9">
        <v>46108.66</v>
      </c>
      <c r="I70" s="29">
        <f t="shared" si="0"/>
        <v>53.083882109141157</v>
      </c>
    </row>
    <row r="71" spans="2:9" ht="30" customHeight="1" x14ac:dyDescent="0.25">
      <c r="B71" s="75" t="s">
        <v>247</v>
      </c>
      <c r="C71" s="75"/>
      <c r="D71" s="75"/>
      <c r="E71" s="35" t="s">
        <v>79</v>
      </c>
      <c r="F71" s="47">
        <v>3360</v>
      </c>
      <c r="G71" s="47">
        <v>3360</v>
      </c>
      <c r="H71" s="40">
        <v>0</v>
      </c>
      <c r="I71" s="29">
        <f t="shared" si="0"/>
        <v>0</v>
      </c>
    </row>
    <row r="72" spans="2:9" ht="30" customHeight="1" x14ac:dyDescent="0.25">
      <c r="B72" s="76" t="s">
        <v>252</v>
      </c>
      <c r="C72" s="77"/>
      <c r="D72" s="78"/>
      <c r="E72" s="38" t="s">
        <v>87</v>
      </c>
      <c r="F72" s="47">
        <v>3360</v>
      </c>
      <c r="G72" s="47">
        <v>3360</v>
      </c>
      <c r="H72" s="40">
        <v>0</v>
      </c>
      <c r="I72" s="29">
        <f t="shared" si="0"/>
        <v>0</v>
      </c>
    </row>
    <row r="73" spans="2:9" ht="30" customHeight="1" x14ac:dyDescent="0.25">
      <c r="B73" s="75" t="s">
        <v>255</v>
      </c>
      <c r="C73" s="75"/>
      <c r="D73" s="75"/>
      <c r="E73" s="41" t="s">
        <v>94</v>
      </c>
      <c r="F73" s="47">
        <v>34500</v>
      </c>
      <c r="G73" s="47">
        <v>34500</v>
      </c>
      <c r="H73" s="37">
        <v>21552.63</v>
      </c>
      <c r="I73" s="29">
        <f t="shared" si="0"/>
        <v>62.471391304347833</v>
      </c>
    </row>
    <row r="74" spans="2:9" ht="30" customHeight="1" x14ac:dyDescent="0.25">
      <c r="B74" s="76" t="s">
        <v>261</v>
      </c>
      <c r="C74" s="77"/>
      <c r="D74" s="78"/>
      <c r="E74" s="38" t="s">
        <v>106</v>
      </c>
      <c r="F74" s="46">
        <v>2000</v>
      </c>
      <c r="G74" s="46">
        <v>2000</v>
      </c>
      <c r="H74" s="40">
        <v>0</v>
      </c>
      <c r="I74" s="29">
        <f t="shared" si="0"/>
        <v>0</v>
      </c>
    </row>
    <row r="75" spans="2:9" ht="30" customHeight="1" x14ac:dyDescent="0.25">
      <c r="B75" s="76" t="s">
        <v>299</v>
      </c>
      <c r="C75" s="77"/>
      <c r="D75" s="78"/>
      <c r="E75" s="38" t="s">
        <v>110</v>
      </c>
      <c r="F75" s="46">
        <v>0</v>
      </c>
      <c r="G75" s="46">
        <v>0</v>
      </c>
      <c r="H75" s="40">
        <v>0</v>
      </c>
      <c r="I75" s="29">
        <v>0</v>
      </c>
    </row>
    <row r="76" spans="2:9" ht="30" customHeight="1" x14ac:dyDescent="0.25">
      <c r="B76" s="76" t="s">
        <v>264</v>
      </c>
      <c r="C76" s="77"/>
      <c r="D76" s="78"/>
      <c r="E76" s="43" t="s">
        <v>265</v>
      </c>
      <c r="F76" s="46">
        <v>12000</v>
      </c>
      <c r="G76" s="46">
        <v>12000</v>
      </c>
      <c r="H76" s="40">
        <v>315</v>
      </c>
      <c r="I76" s="29">
        <f t="shared" si="0"/>
        <v>2.625</v>
      </c>
    </row>
    <row r="77" spans="2:9" ht="30" customHeight="1" x14ac:dyDescent="0.25">
      <c r="B77" s="76" t="s">
        <v>266</v>
      </c>
      <c r="C77" s="77"/>
      <c r="D77" s="78"/>
      <c r="E77" s="43" t="s">
        <v>267</v>
      </c>
      <c r="F77" s="46">
        <v>2500</v>
      </c>
      <c r="G77" s="46">
        <v>2500</v>
      </c>
      <c r="H77" s="40">
        <v>0</v>
      </c>
      <c r="I77" s="29">
        <f t="shared" si="0"/>
        <v>0</v>
      </c>
    </row>
    <row r="78" spans="2:9" ht="30" customHeight="1" x14ac:dyDescent="0.25">
      <c r="B78" s="76" t="s">
        <v>272</v>
      </c>
      <c r="C78" s="77"/>
      <c r="D78" s="78"/>
      <c r="E78" s="43" t="s">
        <v>122</v>
      </c>
      <c r="F78" s="46">
        <v>15000</v>
      </c>
      <c r="G78" s="46">
        <v>15000</v>
      </c>
      <c r="H78" s="40">
        <v>11525.92</v>
      </c>
      <c r="I78" s="29">
        <f t="shared" ref="I78:I97" si="1">(H78/G78*100)</f>
        <v>76.839466666666667</v>
      </c>
    </row>
    <row r="79" spans="2:9" ht="30" customHeight="1" x14ac:dyDescent="0.25">
      <c r="B79" s="76" t="s">
        <v>319</v>
      </c>
      <c r="C79" s="77"/>
      <c r="D79" s="78"/>
      <c r="E79" s="43" t="s">
        <v>136</v>
      </c>
      <c r="F79" s="46">
        <v>0</v>
      </c>
      <c r="G79" s="46">
        <v>0</v>
      </c>
      <c r="H79" s="40">
        <v>6106.25</v>
      </c>
      <c r="I79" s="29">
        <v>0</v>
      </c>
    </row>
    <row r="80" spans="2:9" ht="30" customHeight="1" x14ac:dyDescent="0.25">
      <c r="B80" s="76" t="s">
        <v>300</v>
      </c>
      <c r="C80" s="77"/>
      <c r="D80" s="78"/>
      <c r="E80" s="43" t="s">
        <v>183</v>
      </c>
      <c r="F80" s="46">
        <v>0</v>
      </c>
      <c r="G80" s="46">
        <v>0</v>
      </c>
      <c r="H80" s="40">
        <v>1820</v>
      </c>
      <c r="I80" s="29">
        <v>0</v>
      </c>
    </row>
    <row r="81" spans="2:9" ht="30" customHeight="1" x14ac:dyDescent="0.25">
      <c r="B81" s="76" t="s">
        <v>333</v>
      </c>
      <c r="C81" s="77"/>
      <c r="D81" s="78"/>
      <c r="E81" s="43" t="s">
        <v>185</v>
      </c>
      <c r="F81" s="46">
        <v>0</v>
      </c>
      <c r="G81" s="46">
        <v>0</v>
      </c>
      <c r="H81" s="40">
        <v>885.46</v>
      </c>
      <c r="I81" s="29">
        <v>0</v>
      </c>
    </row>
    <row r="82" spans="2:9" ht="30" customHeight="1" x14ac:dyDescent="0.25">
      <c r="B82" s="76" t="s">
        <v>284</v>
      </c>
      <c r="C82" s="77"/>
      <c r="D82" s="78"/>
      <c r="E82" s="43" t="s">
        <v>138</v>
      </c>
      <c r="F82" s="46">
        <v>0</v>
      </c>
      <c r="G82" s="46">
        <v>0</v>
      </c>
      <c r="H82" s="40">
        <v>900</v>
      </c>
      <c r="I82" s="29">
        <v>0</v>
      </c>
    </row>
    <row r="83" spans="2:9" ht="30" customHeight="1" x14ac:dyDescent="0.25">
      <c r="B83" s="75" t="s">
        <v>285</v>
      </c>
      <c r="C83" s="75"/>
      <c r="D83" s="75"/>
      <c r="E83" s="45" t="s">
        <v>145</v>
      </c>
      <c r="F83" s="46">
        <v>0</v>
      </c>
      <c r="G83" s="46">
        <v>0</v>
      </c>
      <c r="H83" s="37">
        <v>15.41</v>
      </c>
      <c r="I83" s="29">
        <v>0</v>
      </c>
    </row>
    <row r="84" spans="2:9" ht="30" customHeight="1" x14ac:dyDescent="0.25">
      <c r="B84" s="76" t="s">
        <v>286</v>
      </c>
      <c r="C84" s="77"/>
      <c r="D84" s="78"/>
      <c r="E84" s="43" t="s">
        <v>149</v>
      </c>
      <c r="F84" s="46">
        <v>0</v>
      </c>
      <c r="G84" s="46">
        <v>0</v>
      </c>
      <c r="H84" s="40">
        <v>15.41</v>
      </c>
      <c r="I84" s="29">
        <v>0</v>
      </c>
    </row>
    <row r="85" spans="2:9" ht="30" customHeight="1" x14ac:dyDescent="0.25">
      <c r="B85" s="75" t="s">
        <v>289</v>
      </c>
      <c r="C85" s="75"/>
      <c r="D85" s="75"/>
      <c r="E85" s="45" t="s">
        <v>290</v>
      </c>
      <c r="F85" s="47">
        <v>10000</v>
      </c>
      <c r="G85" s="47">
        <v>10000</v>
      </c>
      <c r="H85" s="37">
        <v>17.22</v>
      </c>
      <c r="I85" s="29">
        <f t="shared" si="1"/>
        <v>0.17219999999999999</v>
      </c>
    </row>
    <row r="86" spans="2:9" ht="30" customHeight="1" x14ac:dyDescent="0.25">
      <c r="B86" s="76" t="s">
        <v>297</v>
      </c>
      <c r="C86" s="77"/>
      <c r="D86" s="78"/>
      <c r="E86" s="38" t="s">
        <v>293</v>
      </c>
      <c r="F86" s="46">
        <v>10000</v>
      </c>
      <c r="G86" s="46">
        <v>10000</v>
      </c>
      <c r="H86" s="40">
        <v>17.22</v>
      </c>
      <c r="I86" s="29">
        <f t="shared" si="1"/>
        <v>0.17219999999999999</v>
      </c>
    </row>
    <row r="87" spans="2:9" ht="30" customHeight="1" x14ac:dyDescent="0.25">
      <c r="B87" s="75" t="s">
        <v>301</v>
      </c>
      <c r="C87" s="75"/>
      <c r="D87" s="75"/>
      <c r="E87" s="41" t="s">
        <v>302</v>
      </c>
      <c r="F87" s="46">
        <v>0</v>
      </c>
      <c r="G87" s="46">
        <v>0</v>
      </c>
      <c r="H87" s="48">
        <v>250</v>
      </c>
      <c r="I87" s="29">
        <v>0</v>
      </c>
    </row>
    <row r="88" spans="2:9" ht="30" customHeight="1" x14ac:dyDescent="0.25">
      <c r="B88" s="76" t="s">
        <v>303</v>
      </c>
      <c r="C88" s="77"/>
      <c r="D88" s="78"/>
      <c r="E88" s="38" t="s">
        <v>189</v>
      </c>
      <c r="F88" s="46">
        <v>0</v>
      </c>
      <c r="G88" s="46">
        <v>0</v>
      </c>
      <c r="H88" s="49">
        <v>250</v>
      </c>
      <c r="I88" s="29">
        <v>0</v>
      </c>
    </row>
    <row r="89" spans="2:9" ht="30" customHeight="1" x14ac:dyDescent="0.25">
      <c r="B89" s="75" t="s">
        <v>304</v>
      </c>
      <c r="C89" s="75"/>
      <c r="D89" s="75"/>
      <c r="E89" s="50" t="s">
        <v>305</v>
      </c>
      <c r="F89" s="51">
        <v>19000</v>
      </c>
      <c r="G89" s="51">
        <v>19000</v>
      </c>
      <c r="H89" s="47">
        <v>12023.4</v>
      </c>
      <c r="I89" s="29">
        <f t="shared" si="1"/>
        <v>63.281052631578952</v>
      </c>
    </row>
    <row r="90" spans="2:9" ht="30" customHeight="1" x14ac:dyDescent="0.25">
      <c r="B90" s="76" t="s">
        <v>306</v>
      </c>
      <c r="C90" s="77"/>
      <c r="D90" s="78"/>
      <c r="E90" s="38" t="s">
        <v>166</v>
      </c>
      <c r="F90" s="52">
        <v>8000</v>
      </c>
      <c r="G90" s="52">
        <v>8000</v>
      </c>
      <c r="H90" s="46">
        <v>7901.41</v>
      </c>
      <c r="I90" s="29">
        <f t="shared" si="1"/>
        <v>98.76762500000001</v>
      </c>
    </row>
    <row r="91" spans="2:9" ht="30" customHeight="1" x14ac:dyDescent="0.25">
      <c r="B91" s="76" t="s">
        <v>307</v>
      </c>
      <c r="C91" s="77"/>
      <c r="D91" s="78"/>
      <c r="E91" s="38" t="s">
        <v>168</v>
      </c>
      <c r="F91" s="46">
        <v>3000</v>
      </c>
      <c r="G91" s="46">
        <v>3000</v>
      </c>
      <c r="H91" s="40">
        <v>0</v>
      </c>
      <c r="I91" s="29">
        <f t="shared" si="1"/>
        <v>0</v>
      </c>
    </row>
    <row r="92" spans="2:9" ht="30" customHeight="1" x14ac:dyDescent="0.25">
      <c r="B92" s="76" t="s">
        <v>308</v>
      </c>
      <c r="C92" s="77"/>
      <c r="D92" s="78"/>
      <c r="E92" s="38" t="s">
        <v>170</v>
      </c>
      <c r="F92" s="46">
        <v>3000</v>
      </c>
      <c r="G92" s="46">
        <v>3000</v>
      </c>
      <c r="H92" s="40">
        <v>2490</v>
      </c>
      <c r="I92" s="29">
        <f t="shared" si="1"/>
        <v>83</v>
      </c>
    </row>
    <row r="93" spans="2:9" ht="30" customHeight="1" x14ac:dyDescent="0.25">
      <c r="B93" s="76" t="s">
        <v>309</v>
      </c>
      <c r="C93" s="77"/>
      <c r="D93" s="78"/>
      <c r="E93" s="38" t="s">
        <v>193</v>
      </c>
      <c r="F93" s="46">
        <v>5000</v>
      </c>
      <c r="G93" s="46">
        <v>5000</v>
      </c>
      <c r="H93" s="40">
        <v>0</v>
      </c>
      <c r="I93" s="29">
        <f t="shared" si="1"/>
        <v>0</v>
      </c>
    </row>
    <row r="94" spans="2:9" ht="30" customHeight="1" x14ac:dyDescent="0.25">
      <c r="B94" s="76" t="s">
        <v>310</v>
      </c>
      <c r="C94" s="77"/>
      <c r="D94" s="78"/>
      <c r="E94" s="38" t="s">
        <v>311</v>
      </c>
      <c r="F94" s="46">
        <v>0</v>
      </c>
      <c r="G94" s="46">
        <v>0</v>
      </c>
      <c r="H94" s="40">
        <v>1631.99</v>
      </c>
      <c r="I94" s="29">
        <v>0</v>
      </c>
    </row>
    <row r="95" spans="2:9" ht="30" customHeight="1" x14ac:dyDescent="0.25">
      <c r="B95" s="76" t="s">
        <v>312</v>
      </c>
      <c r="C95" s="77"/>
      <c r="D95" s="78"/>
      <c r="E95" s="38" t="s">
        <v>313</v>
      </c>
      <c r="F95" s="46">
        <v>0</v>
      </c>
      <c r="G95" s="46">
        <v>0</v>
      </c>
      <c r="H95" s="40">
        <v>0</v>
      </c>
      <c r="I95" s="29">
        <v>0</v>
      </c>
    </row>
    <row r="96" spans="2:9" ht="30" customHeight="1" x14ac:dyDescent="0.25">
      <c r="B96" s="75" t="s">
        <v>314</v>
      </c>
      <c r="C96" s="75"/>
      <c r="D96" s="75"/>
      <c r="E96" s="45" t="s">
        <v>315</v>
      </c>
      <c r="F96" s="47">
        <v>20000</v>
      </c>
      <c r="G96" s="47">
        <v>20000</v>
      </c>
      <c r="H96" s="37">
        <v>12250</v>
      </c>
      <c r="I96" s="29">
        <f t="shared" si="1"/>
        <v>61.250000000000007</v>
      </c>
    </row>
    <row r="97" spans="2:9" ht="30" customHeight="1" x14ac:dyDescent="0.25">
      <c r="B97" s="76" t="s">
        <v>316</v>
      </c>
      <c r="C97" s="77"/>
      <c r="D97" s="78"/>
      <c r="E97" s="38" t="s">
        <v>176</v>
      </c>
      <c r="F97" s="46">
        <v>15000</v>
      </c>
      <c r="G97" s="46">
        <v>15000</v>
      </c>
      <c r="H97" s="40">
        <v>12250</v>
      </c>
      <c r="I97" s="29">
        <f t="shared" si="1"/>
        <v>81.666666666666671</v>
      </c>
    </row>
    <row r="98" spans="2:9" ht="30" customHeight="1" x14ac:dyDescent="0.25">
      <c r="B98" s="76" t="s">
        <v>317</v>
      </c>
      <c r="C98" s="77"/>
      <c r="D98" s="78"/>
      <c r="E98" s="38" t="s">
        <v>179</v>
      </c>
      <c r="F98" s="46">
        <v>5000</v>
      </c>
      <c r="G98" s="46">
        <v>5000</v>
      </c>
      <c r="H98" s="40">
        <v>0</v>
      </c>
      <c r="I98" s="29"/>
    </row>
    <row r="99" spans="2:9" ht="30" customHeight="1" x14ac:dyDescent="0.25">
      <c r="B99" s="87" t="s">
        <v>318</v>
      </c>
      <c r="C99" s="88"/>
      <c r="D99" s="89"/>
      <c r="E99" s="34" t="s">
        <v>234</v>
      </c>
      <c r="F99" s="9">
        <v>47000</v>
      </c>
      <c r="G99" s="9">
        <v>47000</v>
      </c>
      <c r="H99" s="9">
        <v>39687.26</v>
      </c>
      <c r="I99" s="29">
        <f t="shared" ref="I99:I116" si="2">(H99/G99*100)</f>
        <v>84.440978723404257</v>
      </c>
    </row>
    <row r="100" spans="2:9" ht="30" customHeight="1" x14ac:dyDescent="0.25">
      <c r="B100" s="75" t="s">
        <v>247</v>
      </c>
      <c r="C100" s="75"/>
      <c r="D100" s="75"/>
      <c r="E100" s="35" t="s">
        <v>79</v>
      </c>
      <c r="F100" s="47">
        <v>30500</v>
      </c>
      <c r="G100" s="47">
        <v>30500</v>
      </c>
      <c r="H100" s="37">
        <v>22027.360000000001</v>
      </c>
      <c r="I100" s="29">
        <f t="shared" si="2"/>
        <v>72.220852459016399</v>
      </c>
    </row>
    <row r="101" spans="2:9" ht="30" customHeight="1" x14ac:dyDescent="0.25">
      <c r="B101" s="76" t="s">
        <v>248</v>
      </c>
      <c r="C101" s="77"/>
      <c r="D101" s="78"/>
      <c r="E101" s="38" t="s">
        <v>249</v>
      </c>
      <c r="F101" s="46">
        <v>26000</v>
      </c>
      <c r="G101" s="46">
        <v>26000</v>
      </c>
      <c r="H101" s="40">
        <v>22027.360000000001</v>
      </c>
      <c r="I101" s="29">
        <f t="shared" si="2"/>
        <v>84.720615384615385</v>
      </c>
    </row>
    <row r="102" spans="2:9" ht="30" customHeight="1" x14ac:dyDescent="0.25">
      <c r="B102" s="76" t="s">
        <v>253</v>
      </c>
      <c r="C102" s="77"/>
      <c r="D102" s="78"/>
      <c r="E102" s="38" t="s">
        <v>254</v>
      </c>
      <c r="F102" s="46">
        <v>4500</v>
      </c>
      <c r="G102" s="46">
        <v>4500</v>
      </c>
      <c r="H102" s="40">
        <v>0</v>
      </c>
      <c r="I102" s="29">
        <f t="shared" si="2"/>
        <v>0</v>
      </c>
    </row>
    <row r="103" spans="2:9" ht="30" customHeight="1" x14ac:dyDescent="0.25">
      <c r="B103" s="75" t="s">
        <v>255</v>
      </c>
      <c r="C103" s="75"/>
      <c r="D103" s="75"/>
      <c r="E103" s="41" t="s">
        <v>94</v>
      </c>
      <c r="F103" s="47">
        <v>16500</v>
      </c>
      <c r="G103" s="47">
        <v>16500</v>
      </c>
      <c r="H103" s="37">
        <v>17659.900000000001</v>
      </c>
      <c r="I103" s="29">
        <f t="shared" si="2"/>
        <v>107.02969696969697</v>
      </c>
    </row>
    <row r="104" spans="2:9" ht="30" customHeight="1" x14ac:dyDescent="0.25">
      <c r="B104" s="76" t="s">
        <v>257</v>
      </c>
      <c r="C104" s="77"/>
      <c r="D104" s="78"/>
      <c r="E104" s="43" t="s">
        <v>258</v>
      </c>
      <c r="F104" s="46">
        <v>1500</v>
      </c>
      <c r="G104" s="46">
        <v>1500</v>
      </c>
      <c r="H104" s="40">
        <v>234.17</v>
      </c>
      <c r="I104" s="29">
        <f t="shared" si="2"/>
        <v>15.611333333333333</v>
      </c>
    </row>
    <row r="105" spans="2:9" ht="30" customHeight="1" x14ac:dyDescent="0.25">
      <c r="B105" s="76" t="s">
        <v>277</v>
      </c>
      <c r="C105" s="77"/>
      <c r="D105" s="78"/>
      <c r="E105" s="43" t="s">
        <v>132</v>
      </c>
      <c r="F105" s="46">
        <v>2000</v>
      </c>
      <c r="G105" s="46">
        <v>2000</v>
      </c>
      <c r="H105" s="40">
        <v>1487.1</v>
      </c>
      <c r="I105" s="29">
        <f t="shared" si="2"/>
        <v>74.35499999999999</v>
      </c>
    </row>
    <row r="106" spans="2:9" ht="30" customHeight="1" x14ac:dyDescent="0.25">
      <c r="B106" s="76" t="s">
        <v>319</v>
      </c>
      <c r="C106" s="77"/>
      <c r="D106" s="78"/>
      <c r="E106" s="43" t="s">
        <v>136</v>
      </c>
      <c r="F106" s="46">
        <v>13000</v>
      </c>
      <c r="G106" s="46">
        <v>13000</v>
      </c>
      <c r="H106" s="40">
        <v>15938.63</v>
      </c>
      <c r="I106" s="29">
        <f t="shared" si="2"/>
        <v>122.60484615384615</v>
      </c>
    </row>
    <row r="107" spans="2:9" ht="30" customHeight="1" x14ac:dyDescent="0.25">
      <c r="B107" s="87" t="s">
        <v>320</v>
      </c>
      <c r="C107" s="88"/>
      <c r="D107" s="89"/>
      <c r="E107" s="34" t="s">
        <v>236</v>
      </c>
      <c r="F107" s="9">
        <v>20500</v>
      </c>
      <c r="G107" s="9">
        <v>20500</v>
      </c>
      <c r="H107" s="9">
        <v>4649.97</v>
      </c>
      <c r="I107" s="29">
        <f t="shared" si="2"/>
        <v>22.68278048780488</v>
      </c>
    </row>
    <row r="108" spans="2:9" ht="30" customHeight="1" x14ac:dyDescent="0.25">
      <c r="B108" s="75" t="s">
        <v>255</v>
      </c>
      <c r="C108" s="75"/>
      <c r="D108" s="75"/>
      <c r="E108" s="41" t="s">
        <v>94</v>
      </c>
      <c r="F108" s="47">
        <v>2000</v>
      </c>
      <c r="G108" s="47">
        <v>2000</v>
      </c>
      <c r="H108" s="37">
        <v>66.900000000000006</v>
      </c>
      <c r="I108" s="29">
        <f t="shared" si="2"/>
        <v>3.3450000000000002</v>
      </c>
    </row>
    <row r="109" spans="2:9" ht="30" customHeight="1" x14ac:dyDescent="0.25">
      <c r="B109" s="76" t="s">
        <v>261</v>
      </c>
      <c r="C109" s="77"/>
      <c r="D109" s="78"/>
      <c r="E109" s="38" t="s">
        <v>106</v>
      </c>
      <c r="F109" s="46">
        <v>2000</v>
      </c>
      <c r="G109" s="46">
        <v>2000</v>
      </c>
      <c r="H109" s="40">
        <v>66.900000000000006</v>
      </c>
      <c r="I109" s="29">
        <f t="shared" si="2"/>
        <v>3.3450000000000002</v>
      </c>
    </row>
    <row r="110" spans="2:9" ht="30" customHeight="1" x14ac:dyDescent="0.25">
      <c r="B110" s="75" t="s">
        <v>289</v>
      </c>
      <c r="C110" s="75"/>
      <c r="D110" s="75"/>
      <c r="E110" s="45" t="s">
        <v>290</v>
      </c>
      <c r="F110" s="47">
        <v>4000</v>
      </c>
      <c r="G110" s="47">
        <v>4000</v>
      </c>
      <c r="H110" s="37">
        <v>427.5</v>
      </c>
      <c r="I110" s="29">
        <f t="shared" si="2"/>
        <v>10.6875</v>
      </c>
    </row>
    <row r="111" spans="2:9" ht="30" customHeight="1" x14ac:dyDescent="0.25">
      <c r="B111" s="76" t="s">
        <v>291</v>
      </c>
      <c r="C111" s="77"/>
      <c r="D111" s="78"/>
      <c r="E111" s="43" t="s">
        <v>157</v>
      </c>
      <c r="F111" s="46">
        <v>1500</v>
      </c>
      <c r="G111" s="46">
        <v>1500</v>
      </c>
      <c r="H111" s="40">
        <v>427.5</v>
      </c>
      <c r="I111" s="29">
        <f t="shared" si="2"/>
        <v>28.499999999999996</v>
      </c>
    </row>
    <row r="112" spans="2:9" ht="30" customHeight="1" x14ac:dyDescent="0.25">
      <c r="B112" s="76" t="s">
        <v>292</v>
      </c>
      <c r="C112" s="77"/>
      <c r="D112" s="78"/>
      <c r="E112" s="38" t="s">
        <v>293</v>
      </c>
      <c r="F112" s="46">
        <v>2500</v>
      </c>
      <c r="G112" s="46">
        <v>2500</v>
      </c>
      <c r="H112" s="40">
        <v>0</v>
      </c>
      <c r="I112" s="29">
        <f t="shared" si="2"/>
        <v>0</v>
      </c>
    </row>
    <row r="113" spans="2:9" ht="30" customHeight="1" x14ac:dyDescent="0.25">
      <c r="B113" s="75" t="s">
        <v>304</v>
      </c>
      <c r="C113" s="75"/>
      <c r="D113" s="75"/>
      <c r="E113" s="50" t="s">
        <v>305</v>
      </c>
      <c r="F113" s="47">
        <v>14500</v>
      </c>
      <c r="G113" s="47">
        <v>14500</v>
      </c>
      <c r="H113" s="37">
        <v>4155.57</v>
      </c>
      <c r="I113" s="29">
        <f t="shared" si="2"/>
        <v>28.659103448275857</v>
      </c>
    </row>
    <row r="114" spans="2:9" ht="30" customHeight="1" x14ac:dyDescent="0.25">
      <c r="B114" s="76" t="s">
        <v>306</v>
      </c>
      <c r="C114" s="77"/>
      <c r="D114" s="78"/>
      <c r="E114" s="38" t="s">
        <v>166</v>
      </c>
      <c r="F114" s="46">
        <v>8000</v>
      </c>
      <c r="G114" s="46">
        <v>8000</v>
      </c>
      <c r="H114" s="40">
        <v>2343.5100000000002</v>
      </c>
      <c r="I114" s="29">
        <f t="shared" si="2"/>
        <v>29.293875000000003</v>
      </c>
    </row>
    <row r="115" spans="2:9" ht="27.75" customHeight="1" x14ac:dyDescent="0.25">
      <c r="B115" s="76" t="s">
        <v>307</v>
      </c>
      <c r="C115" s="77"/>
      <c r="D115" s="78"/>
      <c r="E115" s="38" t="s">
        <v>168</v>
      </c>
      <c r="F115" s="46">
        <v>2000</v>
      </c>
      <c r="G115" s="46">
        <v>2000</v>
      </c>
      <c r="H115" s="40">
        <v>533.30999999999995</v>
      </c>
      <c r="I115" s="29">
        <f t="shared" si="2"/>
        <v>26.665499999999998</v>
      </c>
    </row>
    <row r="116" spans="2:9" ht="26.25" customHeight="1" x14ac:dyDescent="0.25">
      <c r="B116" s="76" t="s">
        <v>309</v>
      </c>
      <c r="C116" s="77"/>
      <c r="D116" s="78"/>
      <c r="E116" s="38" t="s">
        <v>193</v>
      </c>
      <c r="F116" s="46">
        <v>4500</v>
      </c>
      <c r="G116" s="46">
        <v>4500</v>
      </c>
      <c r="H116" s="40">
        <v>300</v>
      </c>
      <c r="I116" s="29">
        <f t="shared" si="2"/>
        <v>6.666666666666667</v>
      </c>
    </row>
    <row r="117" spans="2:9" x14ac:dyDescent="0.25">
      <c r="B117" s="76" t="s">
        <v>310</v>
      </c>
      <c r="C117" s="77"/>
      <c r="D117" s="78"/>
      <c r="E117" s="38" t="s">
        <v>311</v>
      </c>
      <c r="F117" s="46">
        <v>0</v>
      </c>
      <c r="G117" s="46">
        <v>0</v>
      </c>
      <c r="H117" s="40">
        <v>978.75</v>
      </c>
      <c r="I117" s="29">
        <v>0</v>
      </c>
    </row>
    <row r="118" spans="2:9" ht="23.25" customHeight="1" x14ac:dyDescent="0.25">
      <c r="B118" s="87" t="s">
        <v>321</v>
      </c>
      <c r="C118" s="88"/>
      <c r="D118" s="89"/>
      <c r="E118" s="33" t="s">
        <v>239</v>
      </c>
      <c r="F118" s="9">
        <v>0</v>
      </c>
      <c r="G118" s="9">
        <v>0</v>
      </c>
      <c r="H118" s="9">
        <v>167036.25</v>
      </c>
      <c r="I118" s="29">
        <v>0</v>
      </c>
    </row>
    <row r="119" spans="2:9" ht="21.75" customHeight="1" x14ac:dyDescent="0.25">
      <c r="B119" s="75" t="s">
        <v>247</v>
      </c>
      <c r="C119" s="75"/>
      <c r="D119" s="75"/>
      <c r="E119" s="35" t="s">
        <v>79</v>
      </c>
      <c r="F119" s="53">
        <v>0</v>
      </c>
      <c r="G119" s="29">
        <v>0</v>
      </c>
      <c r="H119" s="37">
        <v>164723.41</v>
      </c>
      <c r="I119" s="29">
        <v>0</v>
      </c>
    </row>
    <row r="120" spans="2:9" ht="24.75" customHeight="1" x14ac:dyDescent="0.25">
      <c r="B120" s="76" t="s">
        <v>248</v>
      </c>
      <c r="C120" s="77"/>
      <c r="D120" s="78"/>
      <c r="E120" s="38" t="s">
        <v>249</v>
      </c>
      <c r="F120" s="31">
        <v>0</v>
      </c>
      <c r="G120" s="32">
        <v>0</v>
      </c>
      <c r="H120" s="40">
        <v>141838.04</v>
      </c>
      <c r="I120" s="29">
        <v>0</v>
      </c>
    </row>
    <row r="121" spans="2:9" ht="22.5" customHeight="1" x14ac:dyDescent="0.25">
      <c r="B121" s="76" t="s">
        <v>250</v>
      </c>
      <c r="C121" s="77"/>
      <c r="D121" s="78"/>
      <c r="E121" s="38" t="s">
        <v>251</v>
      </c>
      <c r="F121" s="31">
        <v>0</v>
      </c>
      <c r="G121" s="32">
        <v>0</v>
      </c>
      <c r="H121" s="40">
        <v>3150.32</v>
      </c>
      <c r="I121" s="29">
        <v>0</v>
      </c>
    </row>
    <row r="122" spans="2:9" ht="21" customHeight="1" x14ac:dyDescent="0.25">
      <c r="B122" s="76" t="s">
        <v>253</v>
      </c>
      <c r="C122" s="77"/>
      <c r="D122" s="78"/>
      <c r="E122" s="38" t="s">
        <v>254</v>
      </c>
      <c r="F122" s="31">
        <v>0</v>
      </c>
      <c r="G122" s="32">
        <v>0</v>
      </c>
      <c r="H122" s="40">
        <v>19735.05</v>
      </c>
      <c r="I122" s="29">
        <v>0</v>
      </c>
    </row>
    <row r="123" spans="2:9" ht="21.75" customHeight="1" x14ac:dyDescent="0.25">
      <c r="B123" s="75" t="s">
        <v>255</v>
      </c>
      <c r="C123" s="75"/>
      <c r="D123" s="75"/>
      <c r="E123" s="41" t="s">
        <v>94</v>
      </c>
      <c r="F123" s="53">
        <v>0</v>
      </c>
      <c r="G123" s="29">
        <v>0</v>
      </c>
      <c r="H123" s="37">
        <v>2312.84</v>
      </c>
      <c r="I123" s="29">
        <v>0</v>
      </c>
    </row>
    <row r="124" spans="2:9" ht="22.5" customHeight="1" x14ac:dyDescent="0.25">
      <c r="B124" s="76" t="s">
        <v>256</v>
      </c>
      <c r="C124" s="77"/>
      <c r="D124" s="78"/>
      <c r="E124" s="38" t="s">
        <v>98</v>
      </c>
      <c r="F124" s="31">
        <v>0</v>
      </c>
      <c r="G124" s="32">
        <v>0</v>
      </c>
      <c r="H124" s="40">
        <v>110.25</v>
      </c>
      <c r="I124" s="29">
        <v>0</v>
      </c>
    </row>
    <row r="125" spans="2:9" ht="25.5" x14ac:dyDescent="0.25">
      <c r="B125" s="76" t="s">
        <v>257</v>
      </c>
      <c r="C125" s="77"/>
      <c r="D125" s="78"/>
      <c r="E125" s="43" t="s">
        <v>258</v>
      </c>
      <c r="F125" s="31">
        <v>0</v>
      </c>
      <c r="G125" s="32">
        <v>0</v>
      </c>
      <c r="H125" s="32">
        <v>2202.59</v>
      </c>
      <c r="I125" s="29">
        <v>0</v>
      </c>
    </row>
    <row r="128" spans="2:9" x14ac:dyDescent="0.25">
      <c r="B128" s="54"/>
      <c r="C128" s="54"/>
      <c r="D128" s="54"/>
      <c r="E128" s="54"/>
      <c r="F128" s="55"/>
      <c r="G128" s="55"/>
      <c r="H128" s="55"/>
      <c r="I128" s="55"/>
    </row>
    <row r="129" spans="2:9" x14ac:dyDescent="0.25">
      <c r="B129" s="54"/>
      <c r="C129" s="54"/>
      <c r="D129" s="54"/>
      <c r="E129" s="54"/>
      <c r="F129" s="55"/>
      <c r="G129" s="55"/>
      <c r="H129" s="55"/>
      <c r="I129" s="55"/>
    </row>
    <row r="130" spans="2:9" ht="15.75" x14ac:dyDescent="0.25">
      <c r="B130" s="56" t="s">
        <v>322</v>
      </c>
      <c r="F130" s="56" t="s">
        <v>323</v>
      </c>
      <c r="G130" t="s">
        <v>324</v>
      </c>
      <c r="H130" s="55"/>
      <c r="I130" s="55"/>
    </row>
    <row r="131" spans="2:9" ht="15.75" x14ac:dyDescent="0.25">
      <c r="B131" s="56" t="s">
        <v>325</v>
      </c>
      <c r="F131"/>
      <c r="G131" s="56" t="s">
        <v>326</v>
      </c>
    </row>
  </sheetData>
  <mergeCells count="122">
    <mergeCell ref="B102:D102"/>
    <mergeCell ref="B103:D103"/>
    <mergeCell ref="B104:D104"/>
    <mergeCell ref="B105:D105"/>
    <mergeCell ref="B106:D106"/>
    <mergeCell ref="B107:D107"/>
    <mergeCell ref="B96:D96"/>
    <mergeCell ref="B97:D97"/>
    <mergeCell ref="B98:D98"/>
    <mergeCell ref="B99:D99"/>
    <mergeCell ref="B100:D100"/>
    <mergeCell ref="B101:D101"/>
    <mergeCell ref="B124:D124"/>
    <mergeCell ref="B125:D125"/>
    <mergeCell ref="B114:D114"/>
    <mergeCell ref="B115:D115"/>
    <mergeCell ref="B116:D116"/>
    <mergeCell ref="B117:D117"/>
    <mergeCell ref="B118:D118"/>
    <mergeCell ref="B119:D119"/>
    <mergeCell ref="B108:D108"/>
    <mergeCell ref="B109:D109"/>
    <mergeCell ref="B110:D110"/>
    <mergeCell ref="B111:D111"/>
    <mergeCell ref="B112:D112"/>
    <mergeCell ref="B113:D113"/>
    <mergeCell ref="B120:D120"/>
    <mergeCell ref="B121:D121"/>
    <mergeCell ref="B122:D122"/>
    <mergeCell ref="B123:D123"/>
    <mergeCell ref="B93:D93"/>
    <mergeCell ref="B94:D94"/>
    <mergeCell ref="B95:D95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76:D76"/>
    <mergeCell ref="B77:D77"/>
    <mergeCell ref="B78:D78"/>
    <mergeCell ref="B79:D79"/>
    <mergeCell ref="B83:D83"/>
    <mergeCell ref="B70:D70"/>
    <mergeCell ref="B71:D71"/>
    <mergeCell ref="B72:D72"/>
    <mergeCell ref="B73:D73"/>
    <mergeCell ref="B74:D74"/>
    <mergeCell ref="B75:D75"/>
    <mergeCell ref="B80:D80"/>
    <mergeCell ref="B81:D81"/>
    <mergeCell ref="B82:D82"/>
    <mergeCell ref="B63:D63"/>
    <mergeCell ref="B64:D64"/>
    <mergeCell ref="B65:D65"/>
    <mergeCell ref="B66:D66"/>
    <mergeCell ref="B68:D68"/>
    <mergeCell ref="B69:D69"/>
    <mergeCell ref="B67:D67"/>
    <mergeCell ref="B55:D55"/>
    <mergeCell ref="B56:D56"/>
    <mergeCell ref="B57:D57"/>
    <mergeCell ref="B58:D58"/>
    <mergeCell ref="B61:D61"/>
    <mergeCell ref="B62:D62"/>
    <mergeCell ref="B59:D59"/>
    <mergeCell ref="B60:D60"/>
    <mergeCell ref="B49:D49"/>
    <mergeCell ref="B50:D50"/>
    <mergeCell ref="B51:D51"/>
    <mergeCell ref="B52:D52"/>
    <mergeCell ref="B53:D53"/>
    <mergeCell ref="B54:D54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B42:D42"/>
    <mergeCell ref="B31:D31"/>
    <mergeCell ref="B32:D32"/>
    <mergeCell ref="B33:D33"/>
    <mergeCell ref="B34:D34"/>
    <mergeCell ref="B35:D35"/>
    <mergeCell ref="B36:D36"/>
    <mergeCell ref="B24:D24"/>
    <mergeCell ref="B26:D26"/>
    <mergeCell ref="B27:D27"/>
    <mergeCell ref="B28:D28"/>
    <mergeCell ref="B29:D29"/>
    <mergeCell ref="B30:D30"/>
    <mergeCell ref="B25:D25"/>
    <mergeCell ref="B17:D17"/>
    <mergeCell ref="B18:D18"/>
    <mergeCell ref="B19:D19"/>
    <mergeCell ref="B20:D20"/>
    <mergeCell ref="B22:D22"/>
    <mergeCell ref="B23:D23"/>
    <mergeCell ref="B21:D21"/>
    <mergeCell ref="B10:D10"/>
    <mergeCell ref="B11:D11"/>
    <mergeCell ref="B13:D13"/>
    <mergeCell ref="B14:D14"/>
    <mergeCell ref="B15:D15"/>
    <mergeCell ref="B16:D16"/>
    <mergeCell ref="B12:D12"/>
    <mergeCell ref="B2:I2"/>
    <mergeCell ref="B4:I4"/>
    <mergeCell ref="B6:E6"/>
    <mergeCell ref="B7:E7"/>
    <mergeCell ref="B8:D8"/>
    <mergeCell ref="B9:D9"/>
  </mergeCells>
  <pageMargins left="0.7" right="0.7" top="0.75" bottom="0.75" header="0.3" footer="0.3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2071D-20F2-417E-B793-C040243FED6D}">
  <dimension ref="A1"/>
  <sheetViews>
    <sheetView workbookViewId="0">
      <selection activeCell="J12" sqref="J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Račun prihoda i rashoda</vt:lpstr>
      <vt:lpstr>Rashodi prema IF</vt:lpstr>
      <vt:lpstr>Rashodi prema funk. klasif.</vt:lpstr>
      <vt:lpstr>Račun financiranja</vt:lpstr>
      <vt:lpstr>Račun finan. prema IF</vt:lpstr>
      <vt:lpstr>POSEBNI DIO</vt:lpstr>
      <vt:lpstr>List1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Nives Ortoljo</dc:creator>
  <cp:lastModifiedBy>Nives Ortoljo</cp:lastModifiedBy>
  <cp:lastPrinted>2026-03-24T08:07:57Z</cp:lastPrinted>
  <dcterms:created xsi:type="dcterms:W3CDTF">2026-03-10T11:54:05Z</dcterms:created>
  <dcterms:modified xsi:type="dcterms:W3CDTF">2026-03-24T08:38:01Z</dcterms:modified>
</cp:coreProperties>
</file>